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el - Elektroinstalace " sheetId="2" r:id="rId2"/>
    <sheet name="stav - Soupis předpokláda..." sheetId="3" r:id="rId3"/>
    <sheet name="vzd - Vzduchotechnika" sheetId="4" r:id="rId4"/>
    <sheet name="zt - Zdravotní technika" sheetId="5" r:id="rId5"/>
    <sheet name="so02 - SO 02 - Parkoviště" sheetId="6" r:id="rId6"/>
    <sheet name="so03 - SO 03 - Parkoviště" sheetId="7" r:id="rId7"/>
    <sheet name="vrn - Vedlejší a ostatní ..." sheetId="8" r:id="rId8"/>
    <sheet name="Pokyny pro vyplnění" sheetId="9" r:id="rId9"/>
  </sheets>
  <definedNames>
    <definedName name="_xlnm.Print_Area" localSheetId="0">'Rekapitulace stavby'!$D$4:$AO$33,'Rekapitulace stavby'!$C$39:$AQ$60</definedName>
    <definedName name="_xlnm._FilterDatabase" localSheetId="1" hidden="1">'el - Elektroinstalace '!$C$83:$K$90</definedName>
    <definedName name="_xlnm.Print_Area" localSheetId="1">'el - Elektroinstalace '!$C$4:$J$38,'el - Elektroinstalace '!$C$44:$J$63,'el - Elektroinstalace '!$C$69:$K$90</definedName>
    <definedName name="_xlnm._FilterDatabase" localSheetId="2" hidden="1">'stav - Soupis předpokláda...'!$C$101:$K$428</definedName>
    <definedName name="_xlnm.Print_Area" localSheetId="2">'stav - Soupis předpokláda...'!$C$4:$J$38,'stav - Soupis předpokláda...'!$C$44:$J$81,'stav - Soupis předpokláda...'!$C$87:$K$428</definedName>
    <definedName name="_xlnm._FilterDatabase" localSheetId="3" hidden="1">'vzd - Vzduchotechnika'!$C$83:$K$88</definedName>
    <definedName name="_xlnm.Print_Area" localSheetId="3">'vzd - Vzduchotechnika'!$C$4:$J$38,'vzd - Vzduchotechnika'!$C$44:$J$63,'vzd - Vzduchotechnika'!$C$69:$K$88</definedName>
    <definedName name="_xlnm._FilterDatabase" localSheetId="4" hidden="1">'zt - Zdravotní technika'!$C$83:$K$88</definedName>
    <definedName name="_xlnm.Print_Area" localSheetId="4">'zt - Zdravotní technika'!$C$4:$J$38,'zt - Zdravotní technika'!$C$44:$J$63,'zt - Zdravotní technika'!$C$69:$K$88</definedName>
    <definedName name="_xlnm._FilterDatabase" localSheetId="5" hidden="1">'so02 - SO 02 - Parkoviště'!$C$84:$K$222</definedName>
    <definedName name="_xlnm.Print_Area" localSheetId="5">'so02 - SO 02 - Parkoviště'!$C$4:$J$36,'so02 - SO 02 - Parkoviště'!$C$42:$J$66,'so02 - SO 02 - Parkoviště'!$C$72:$K$222</definedName>
    <definedName name="_xlnm._FilterDatabase" localSheetId="6" hidden="1">'so03 - SO 03 - Parkoviště'!$C$81:$K$158</definedName>
    <definedName name="_xlnm.Print_Area" localSheetId="6">'so03 - SO 03 - Parkoviště'!$C$4:$J$36,'so03 - SO 03 - Parkoviště'!$C$42:$J$63,'so03 - SO 03 - Parkoviště'!$C$69:$K$158</definedName>
    <definedName name="_xlnm._FilterDatabase" localSheetId="7" hidden="1">'vrn - Vedlejší a ostatní ...'!$C$82:$K$108</definedName>
    <definedName name="_xlnm.Print_Area" localSheetId="7">'vrn - Vedlejší a ostatní ...'!$C$4:$J$36,'vrn - Vedlejší a ostatní ...'!$C$42:$J$64,'vrn - Vedlejší a ostatní ...'!$C$70:$K$108</definedName>
    <definedName name="_xlnm.Print_Area" localSheetId="8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8" r="T106"/>
  <c r="R106"/>
  <c r="P106"/>
  <c r="J106"/>
  <c r="BK106"/>
  <c r="T103"/>
  <c r="R103"/>
  <c r="P103"/>
  <c r="J103"/>
  <c r="BK103"/>
  <c r="T100"/>
  <c r="R100"/>
  <c r="P100"/>
  <c r="J100"/>
  <c r="BK100"/>
  <c r="T97"/>
  <c r="R97"/>
  <c r="P97"/>
  <c r="J97"/>
  <c r="BK97"/>
  <c r="T94"/>
  <c r="R94"/>
  <c r="P94"/>
  <c r="J94"/>
  <c r="BK94"/>
  <c r="T85"/>
  <c r="R85"/>
  <c r="P85"/>
  <c r="J85"/>
  <c r="BK85"/>
  <c r="T84"/>
  <c r="R84"/>
  <c r="P84"/>
  <c r="J84"/>
  <c r="BK84"/>
  <c r="T83"/>
  <c r="R83"/>
  <c r="P83"/>
  <c r="J83"/>
  <c r="BK83"/>
  <c i="1" r="BD59"/>
  <c r="BC59"/>
  <c r="BB59"/>
  <c r="BA59"/>
  <c r="AZ59"/>
  <c r="AY59"/>
  <c r="AX59"/>
  <c r="AW59"/>
  <c r="AV59"/>
  <c r="AU59"/>
  <c r="AG59"/>
  <c i="8" r="J56"/>
  <c r="J27"/>
  <c r="F34"/>
  <c r="F33"/>
  <c r="F32"/>
  <c r="J31"/>
  <c r="F31"/>
  <c r="J30"/>
  <c r="F30"/>
  <c r="BI107"/>
  <c r="BH107"/>
  <c r="BG107"/>
  <c r="BF107"/>
  <c r="BE107"/>
  <c r="T107"/>
  <c r="R107"/>
  <c r="P107"/>
  <c r="BK107"/>
  <c r="J107"/>
  <c r="J63"/>
  <c r="BI104"/>
  <c r="BH104"/>
  <c r="BG104"/>
  <c r="BF104"/>
  <c r="BE104"/>
  <c r="T104"/>
  <c r="R104"/>
  <c r="P104"/>
  <c r="BK104"/>
  <c r="J104"/>
  <c r="J62"/>
  <c r="BI101"/>
  <c r="BH101"/>
  <c r="BG101"/>
  <c r="BF101"/>
  <c r="BE101"/>
  <c r="T101"/>
  <c r="R101"/>
  <c r="P101"/>
  <c r="BK101"/>
  <c r="J101"/>
  <c r="J61"/>
  <c r="BI98"/>
  <c r="BH98"/>
  <c r="BG98"/>
  <c r="BF98"/>
  <c r="BE98"/>
  <c r="T98"/>
  <c r="R98"/>
  <c r="P98"/>
  <c r="BK98"/>
  <c r="J98"/>
  <c r="J60"/>
  <c r="BI95"/>
  <c r="BH95"/>
  <c r="BG95"/>
  <c r="BF95"/>
  <c r="BE95"/>
  <c r="T95"/>
  <c r="R95"/>
  <c r="P95"/>
  <c r="BK95"/>
  <c r="J95"/>
  <c r="J59"/>
  <c r="BI92"/>
  <c r="BH92"/>
  <c r="BG92"/>
  <c r="BF92"/>
  <c r="BE92"/>
  <c r="T92"/>
  <c r="R92"/>
  <c r="P92"/>
  <c r="BK92"/>
  <c r="J92"/>
  <c r="BI90"/>
  <c r="BH90"/>
  <c r="BG90"/>
  <c r="BF90"/>
  <c r="BE90"/>
  <c r="T90"/>
  <c r="R90"/>
  <c r="P90"/>
  <c r="BK90"/>
  <c r="J90"/>
  <c r="BI88"/>
  <c r="BH88"/>
  <c r="BG88"/>
  <c r="BF88"/>
  <c r="BE88"/>
  <c r="T88"/>
  <c r="R88"/>
  <c r="P88"/>
  <c r="BK88"/>
  <c r="J88"/>
  <c r="BI86"/>
  <c r="BH86"/>
  <c r="BG86"/>
  <c r="BF86"/>
  <c r="BE86"/>
  <c r="T86"/>
  <c r="R86"/>
  <c r="P86"/>
  <c r="BK86"/>
  <c r="J86"/>
  <c r="J58"/>
  <c r="J57"/>
  <c r="F80"/>
  <c r="J79"/>
  <c r="F79"/>
  <c r="J77"/>
  <c r="F77"/>
  <c r="E75"/>
  <c r="E73"/>
  <c r="F52"/>
  <c r="J51"/>
  <c r="F51"/>
  <c r="J49"/>
  <c r="F49"/>
  <c r="E47"/>
  <c r="E45"/>
  <c r="J36"/>
  <c r="J21"/>
  <c r="E21"/>
  <c r="J20"/>
  <c r="J18"/>
  <c r="E18"/>
  <c r="J17"/>
  <c r="J15"/>
  <c r="E15"/>
  <c r="J14"/>
  <c r="J12"/>
  <c r="E7"/>
  <c i="7" r="T156"/>
  <c r="R156"/>
  <c r="P156"/>
  <c r="J156"/>
  <c r="BK156"/>
  <c r="T146"/>
  <c r="R146"/>
  <c r="P146"/>
  <c r="J146"/>
  <c r="BK146"/>
  <c r="T126"/>
  <c r="R126"/>
  <c r="P126"/>
  <c r="J126"/>
  <c r="BK126"/>
  <c r="T113"/>
  <c r="R113"/>
  <c r="P113"/>
  <c r="J113"/>
  <c r="BK113"/>
  <c r="T84"/>
  <c r="R84"/>
  <c r="P84"/>
  <c r="J84"/>
  <c r="BK84"/>
  <c r="T83"/>
  <c r="R83"/>
  <c r="P83"/>
  <c r="J83"/>
  <c r="BK83"/>
  <c r="T82"/>
  <c r="R82"/>
  <c r="P82"/>
  <c r="J82"/>
  <c r="BK82"/>
  <c i="1" r="BD58"/>
  <c r="BC58"/>
  <c r="BB58"/>
  <c r="BA58"/>
  <c r="AZ58"/>
  <c r="AY58"/>
  <c r="AX58"/>
  <c r="AW58"/>
  <c r="AV58"/>
  <c r="AU58"/>
  <c r="AG58"/>
  <c i="7" r="J56"/>
  <c r="J27"/>
  <c r="F34"/>
  <c r="F33"/>
  <c r="F32"/>
  <c r="J31"/>
  <c r="F31"/>
  <c r="J30"/>
  <c r="F30"/>
  <c r="BI157"/>
  <c r="BH157"/>
  <c r="BG157"/>
  <c r="BF157"/>
  <c r="BE157"/>
  <c r="T157"/>
  <c r="R157"/>
  <c r="P157"/>
  <c r="BK157"/>
  <c r="J157"/>
  <c r="J62"/>
  <c r="BI154"/>
  <c r="BH154"/>
  <c r="BG154"/>
  <c r="BF154"/>
  <c r="BE154"/>
  <c r="T154"/>
  <c r="R154"/>
  <c r="P154"/>
  <c r="BK154"/>
  <c r="J154"/>
  <c r="BI151"/>
  <c r="BH151"/>
  <c r="BG151"/>
  <c r="BF151"/>
  <c r="BE151"/>
  <c r="T151"/>
  <c r="R151"/>
  <c r="P151"/>
  <c r="BK151"/>
  <c r="J151"/>
  <c r="BI149"/>
  <c r="BH149"/>
  <c r="BG149"/>
  <c r="BF149"/>
  <c r="BE149"/>
  <c r="T149"/>
  <c r="R149"/>
  <c r="P149"/>
  <c r="BK149"/>
  <c r="J149"/>
  <c r="BI147"/>
  <c r="BH147"/>
  <c r="BG147"/>
  <c r="BF147"/>
  <c r="BE147"/>
  <c r="T147"/>
  <c r="R147"/>
  <c r="P147"/>
  <c r="BK147"/>
  <c r="J147"/>
  <c r="J61"/>
  <c r="BI144"/>
  <c r="BH144"/>
  <c r="BG144"/>
  <c r="BF144"/>
  <c r="BE144"/>
  <c r="T144"/>
  <c r="R144"/>
  <c r="P144"/>
  <c r="BK144"/>
  <c r="J144"/>
  <c r="BI141"/>
  <c r="BH141"/>
  <c r="BG141"/>
  <c r="BF141"/>
  <c r="BE141"/>
  <c r="T141"/>
  <c r="R141"/>
  <c r="P141"/>
  <c r="BK141"/>
  <c r="J141"/>
  <c r="BI138"/>
  <c r="BH138"/>
  <c r="BG138"/>
  <c r="BF138"/>
  <c r="BE138"/>
  <c r="T138"/>
  <c r="R138"/>
  <c r="P138"/>
  <c r="BK138"/>
  <c r="J138"/>
  <c r="BI135"/>
  <c r="BH135"/>
  <c r="BG135"/>
  <c r="BF135"/>
  <c r="BE135"/>
  <c r="T135"/>
  <c r="R135"/>
  <c r="P135"/>
  <c r="BK135"/>
  <c r="J135"/>
  <c r="BI133"/>
  <c r="BH133"/>
  <c r="BG133"/>
  <c r="BF133"/>
  <c r="BE133"/>
  <c r="T133"/>
  <c r="R133"/>
  <c r="P133"/>
  <c r="BK133"/>
  <c r="J133"/>
  <c r="BI131"/>
  <c r="BH131"/>
  <c r="BG131"/>
  <c r="BF131"/>
  <c r="BE131"/>
  <c r="T131"/>
  <c r="R131"/>
  <c r="P131"/>
  <c r="BK131"/>
  <c r="J131"/>
  <c r="BI129"/>
  <c r="BH129"/>
  <c r="BG129"/>
  <c r="BF129"/>
  <c r="BE129"/>
  <c r="T129"/>
  <c r="R129"/>
  <c r="P129"/>
  <c r="BK129"/>
  <c r="J129"/>
  <c r="BI127"/>
  <c r="BH127"/>
  <c r="BG127"/>
  <c r="BF127"/>
  <c r="BE127"/>
  <c r="T127"/>
  <c r="R127"/>
  <c r="P127"/>
  <c r="BK127"/>
  <c r="J127"/>
  <c r="J60"/>
  <c r="BI123"/>
  <c r="BH123"/>
  <c r="BG123"/>
  <c r="BF123"/>
  <c r="BE123"/>
  <c r="T123"/>
  <c r="R123"/>
  <c r="P123"/>
  <c r="BK123"/>
  <c r="J123"/>
  <c r="BI120"/>
  <c r="BH120"/>
  <c r="BG120"/>
  <c r="BF120"/>
  <c r="BE120"/>
  <c r="T120"/>
  <c r="R120"/>
  <c r="P120"/>
  <c r="BK120"/>
  <c r="J120"/>
  <c r="BI117"/>
  <c r="BH117"/>
  <c r="BG117"/>
  <c r="BF117"/>
  <c r="BE117"/>
  <c r="T117"/>
  <c r="R117"/>
  <c r="P117"/>
  <c r="BK117"/>
  <c r="J117"/>
  <c r="BI114"/>
  <c r="BH114"/>
  <c r="BG114"/>
  <c r="BF114"/>
  <c r="BE114"/>
  <c r="T114"/>
  <c r="R114"/>
  <c r="P114"/>
  <c r="BK114"/>
  <c r="J114"/>
  <c r="J59"/>
  <c r="BI108"/>
  <c r="BH108"/>
  <c r="BG108"/>
  <c r="BF108"/>
  <c r="BE108"/>
  <c r="T108"/>
  <c r="R108"/>
  <c r="P108"/>
  <c r="BK108"/>
  <c r="J108"/>
  <c r="BI105"/>
  <c r="BH105"/>
  <c r="BG105"/>
  <c r="BF105"/>
  <c r="BE105"/>
  <c r="T105"/>
  <c r="R105"/>
  <c r="P105"/>
  <c r="BK105"/>
  <c r="J105"/>
  <c r="BI103"/>
  <c r="BH103"/>
  <c r="BG103"/>
  <c r="BF103"/>
  <c r="BE103"/>
  <c r="T103"/>
  <c r="R103"/>
  <c r="P103"/>
  <c r="BK103"/>
  <c r="J103"/>
  <c r="BI101"/>
  <c r="BH101"/>
  <c r="BG101"/>
  <c r="BF101"/>
  <c r="BE101"/>
  <c r="T101"/>
  <c r="R101"/>
  <c r="P101"/>
  <c r="BK101"/>
  <c r="J101"/>
  <c r="BI99"/>
  <c r="BH99"/>
  <c r="BG99"/>
  <c r="BF99"/>
  <c r="BE99"/>
  <c r="T99"/>
  <c r="R99"/>
  <c r="P99"/>
  <c r="BK99"/>
  <c r="J99"/>
  <c r="BI96"/>
  <c r="BH96"/>
  <c r="BG96"/>
  <c r="BF96"/>
  <c r="BE96"/>
  <c r="T96"/>
  <c r="R96"/>
  <c r="P96"/>
  <c r="BK96"/>
  <c r="J96"/>
  <c r="BI93"/>
  <c r="BH93"/>
  <c r="BG93"/>
  <c r="BF93"/>
  <c r="BE93"/>
  <c r="T93"/>
  <c r="R93"/>
  <c r="P93"/>
  <c r="BK93"/>
  <c r="J93"/>
  <c r="BI91"/>
  <c r="BH91"/>
  <c r="BG91"/>
  <c r="BF91"/>
  <c r="BE91"/>
  <c r="T91"/>
  <c r="R91"/>
  <c r="P91"/>
  <c r="BK91"/>
  <c r="J91"/>
  <c r="BI89"/>
  <c r="BH89"/>
  <c r="BG89"/>
  <c r="BF89"/>
  <c r="BE89"/>
  <c r="T89"/>
  <c r="R89"/>
  <c r="P89"/>
  <c r="BK89"/>
  <c r="J89"/>
  <c r="BI87"/>
  <c r="BH87"/>
  <c r="BG87"/>
  <c r="BF87"/>
  <c r="BE87"/>
  <c r="T87"/>
  <c r="R87"/>
  <c r="P87"/>
  <c r="BK87"/>
  <c r="J87"/>
  <c r="BI85"/>
  <c r="BH85"/>
  <c r="BG85"/>
  <c r="BF85"/>
  <c r="BE85"/>
  <c r="T85"/>
  <c r="R85"/>
  <c r="P85"/>
  <c r="BK85"/>
  <c r="J85"/>
  <c r="J58"/>
  <c r="J57"/>
  <c r="F79"/>
  <c r="J78"/>
  <c r="F78"/>
  <c r="J76"/>
  <c r="F76"/>
  <c r="E74"/>
  <c r="E72"/>
  <c r="F52"/>
  <c r="J51"/>
  <c r="F51"/>
  <c r="J49"/>
  <c r="F49"/>
  <c r="E47"/>
  <c r="E45"/>
  <c r="J36"/>
  <c r="J21"/>
  <c r="E21"/>
  <c r="J20"/>
  <c r="J18"/>
  <c r="E18"/>
  <c r="J17"/>
  <c r="J15"/>
  <c r="E15"/>
  <c r="J14"/>
  <c r="J12"/>
  <c r="E7"/>
  <c i="6" r="T220"/>
  <c r="R220"/>
  <c r="P220"/>
  <c r="J220"/>
  <c r="BK220"/>
  <c r="T210"/>
  <c r="R210"/>
  <c r="P210"/>
  <c r="J210"/>
  <c r="BK210"/>
  <c r="T183"/>
  <c r="R183"/>
  <c r="P183"/>
  <c r="J183"/>
  <c r="BK183"/>
  <c r="T177"/>
  <c r="R177"/>
  <c r="P177"/>
  <c r="J177"/>
  <c r="BK177"/>
  <c r="T161"/>
  <c r="R161"/>
  <c r="P161"/>
  <c r="J161"/>
  <c r="BK161"/>
  <c r="T128"/>
  <c r="R128"/>
  <c r="P128"/>
  <c r="J128"/>
  <c r="BK128"/>
  <c r="T124"/>
  <c r="R124"/>
  <c r="P124"/>
  <c r="J124"/>
  <c r="BK124"/>
  <c r="T87"/>
  <c r="R87"/>
  <c r="P87"/>
  <c r="J87"/>
  <c r="BK87"/>
  <c r="T86"/>
  <c r="R86"/>
  <c r="P86"/>
  <c r="J86"/>
  <c r="BK86"/>
  <c r="T85"/>
  <c r="R85"/>
  <c r="P85"/>
  <c r="J85"/>
  <c r="BK85"/>
  <c i="1" r="BD57"/>
  <c r="BC57"/>
  <c r="BB57"/>
  <c r="BA57"/>
  <c r="AZ57"/>
  <c r="AY57"/>
  <c r="AX57"/>
  <c r="AW57"/>
  <c r="AV57"/>
  <c r="AU57"/>
  <c r="AG57"/>
  <c i="6" r="J56"/>
  <c r="J27"/>
  <c r="F34"/>
  <c r="F33"/>
  <c r="F32"/>
  <c r="J31"/>
  <c r="F31"/>
  <c r="J30"/>
  <c r="F30"/>
  <c r="BI221"/>
  <c r="BH221"/>
  <c r="BG221"/>
  <c r="BF221"/>
  <c r="BE221"/>
  <c r="T221"/>
  <c r="R221"/>
  <c r="P221"/>
  <c r="BK221"/>
  <c r="J221"/>
  <c r="J65"/>
  <c r="BI218"/>
  <c r="BH218"/>
  <c r="BG218"/>
  <c r="BF218"/>
  <c r="BE218"/>
  <c r="T218"/>
  <c r="R218"/>
  <c r="P218"/>
  <c r="BK218"/>
  <c r="J218"/>
  <c r="BI215"/>
  <c r="BH215"/>
  <c r="BG215"/>
  <c r="BF215"/>
  <c r="BE215"/>
  <c r="T215"/>
  <c r="R215"/>
  <c r="P215"/>
  <c r="BK215"/>
  <c r="J215"/>
  <c r="BI213"/>
  <c r="BH213"/>
  <c r="BG213"/>
  <c r="BF213"/>
  <c r="BE213"/>
  <c r="T213"/>
  <c r="R213"/>
  <c r="P213"/>
  <c r="BK213"/>
  <c r="J213"/>
  <c r="BI211"/>
  <c r="BH211"/>
  <c r="BG211"/>
  <c r="BF211"/>
  <c r="BE211"/>
  <c r="T211"/>
  <c r="R211"/>
  <c r="P211"/>
  <c r="BK211"/>
  <c r="J211"/>
  <c r="J64"/>
  <c r="BI208"/>
  <c r="BH208"/>
  <c r="BG208"/>
  <c r="BF208"/>
  <c r="BE208"/>
  <c r="T208"/>
  <c r="R208"/>
  <c r="P208"/>
  <c r="BK208"/>
  <c r="J208"/>
  <c r="BI206"/>
  <c r="BH206"/>
  <c r="BG206"/>
  <c r="BF206"/>
  <c r="BE206"/>
  <c r="T206"/>
  <c r="R206"/>
  <c r="P206"/>
  <c r="BK206"/>
  <c r="J206"/>
  <c r="BI204"/>
  <c r="BH204"/>
  <c r="BG204"/>
  <c r="BF204"/>
  <c r="BE204"/>
  <c r="T204"/>
  <c r="R204"/>
  <c r="P204"/>
  <c r="BK204"/>
  <c r="J204"/>
  <c r="BI201"/>
  <c r="BH201"/>
  <c r="BG201"/>
  <c r="BF201"/>
  <c r="BE201"/>
  <c r="T201"/>
  <c r="R201"/>
  <c r="P201"/>
  <c r="BK201"/>
  <c r="J201"/>
  <c r="BI198"/>
  <c r="BH198"/>
  <c r="BG198"/>
  <c r="BF198"/>
  <c r="BE198"/>
  <c r="T198"/>
  <c r="R198"/>
  <c r="P198"/>
  <c r="BK198"/>
  <c r="J198"/>
  <c r="BI195"/>
  <c r="BH195"/>
  <c r="BG195"/>
  <c r="BF195"/>
  <c r="BE195"/>
  <c r="T195"/>
  <c r="R195"/>
  <c r="P195"/>
  <c r="BK195"/>
  <c r="J195"/>
  <c r="BI192"/>
  <c r="BH192"/>
  <c r="BG192"/>
  <c r="BF192"/>
  <c r="BE192"/>
  <c r="T192"/>
  <c r="R192"/>
  <c r="P192"/>
  <c r="BK192"/>
  <c r="J192"/>
  <c r="BI190"/>
  <c r="BH190"/>
  <c r="BG190"/>
  <c r="BF190"/>
  <c r="BE190"/>
  <c r="T190"/>
  <c r="R190"/>
  <c r="P190"/>
  <c r="BK190"/>
  <c r="J190"/>
  <c r="BI188"/>
  <c r="BH188"/>
  <c r="BG188"/>
  <c r="BF188"/>
  <c r="BE188"/>
  <c r="T188"/>
  <c r="R188"/>
  <c r="P188"/>
  <c r="BK188"/>
  <c r="J188"/>
  <c r="BI186"/>
  <c r="BH186"/>
  <c r="BG186"/>
  <c r="BF186"/>
  <c r="BE186"/>
  <c r="T186"/>
  <c r="R186"/>
  <c r="P186"/>
  <c r="BK186"/>
  <c r="J186"/>
  <c r="BI184"/>
  <c r="BH184"/>
  <c r="BG184"/>
  <c r="BF184"/>
  <c r="BE184"/>
  <c r="T184"/>
  <c r="R184"/>
  <c r="P184"/>
  <c r="BK184"/>
  <c r="J184"/>
  <c r="J63"/>
  <c r="BI181"/>
  <c r="BH181"/>
  <c r="BG181"/>
  <c r="BF181"/>
  <c r="BE181"/>
  <c r="T181"/>
  <c r="R181"/>
  <c r="P181"/>
  <c r="BK181"/>
  <c r="J181"/>
  <c r="BI178"/>
  <c r="BH178"/>
  <c r="BG178"/>
  <c r="BF178"/>
  <c r="BE178"/>
  <c r="T178"/>
  <c r="R178"/>
  <c r="P178"/>
  <c r="BK178"/>
  <c r="J178"/>
  <c r="J62"/>
  <c r="BI174"/>
  <c r="BH174"/>
  <c r="BG174"/>
  <c r="BF174"/>
  <c r="BE174"/>
  <c r="T174"/>
  <c r="R174"/>
  <c r="P174"/>
  <c r="BK174"/>
  <c r="J174"/>
  <c r="BI171"/>
  <c r="BH171"/>
  <c r="BG171"/>
  <c r="BF171"/>
  <c r="BE171"/>
  <c r="T171"/>
  <c r="R171"/>
  <c r="P171"/>
  <c r="BK171"/>
  <c r="J171"/>
  <c r="BI168"/>
  <c r="BH168"/>
  <c r="BG168"/>
  <c r="BF168"/>
  <c r="BE168"/>
  <c r="T168"/>
  <c r="R168"/>
  <c r="P168"/>
  <c r="BK168"/>
  <c r="J168"/>
  <c r="BI165"/>
  <c r="BH165"/>
  <c r="BG165"/>
  <c r="BF165"/>
  <c r="BE165"/>
  <c r="T165"/>
  <c r="R165"/>
  <c r="P165"/>
  <c r="BK165"/>
  <c r="J165"/>
  <c r="BI162"/>
  <c r="BH162"/>
  <c r="BG162"/>
  <c r="BF162"/>
  <c r="BE162"/>
  <c r="T162"/>
  <c r="R162"/>
  <c r="P162"/>
  <c r="BK162"/>
  <c r="J162"/>
  <c r="J61"/>
  <c r="BI158"/>
  <c r="BH158"/>
  <c r="BG158"/>
  <c r="BF158"/>
  <c r="BE158"/>
  <c r="T158"/>
  <c r="R158"/>
  <c r="P158"/>
  <c r="BK158"/>
  <c r="J158"/>
  <c r="BI155"/>
  <c r="BH155"/>
  <c r="BG155"/>
  <c r="BF155"/>
  <c r="BE155"/>
  <c r="T155"/>
  <c r="R155"/>
  <c r="P155"/>
  <c r="BK155"/>
  <c r="J155"/>
  <c r="BI153"/>
  <c r="BH153"/>
  <c r="BG153"/>
  <c r="BF153"/>
  <c r="BE153"/>
  <c r="T153"/>
  <c r="R153"/>
  <c r="P153"/>
  <c r="BK153"/>
  <c r="J153"/>
  <c r="BI151"/>
  <c r="BH151"/>
  <c r="BG151"/>
  <c r="BF151"/>
  <c r="BE151"/>
  <c r="T151"/>
  <c r="R151"/>
  <c r="P151"/>
  <c r="BK151"/>
  <c r="J151"/>
  <c r="BI148"/>
  <c r="BH148"/>
  <c r="BG148"/>
  <c r="BF148"/>
  <c r="BE148"/>
  <c r="T148"/>
  <c r="R148"/>
  <c r="P148"/>
  <c r="BK148"/>
  <c r="J148"/>
  <c r="BI146"/>
  <c r="BH146"/>
  <c r="BG146"/>
  <c r="BF146"/>
  <c r="BE146"/>
  <c r="T146"/>
  <c r="R146"/>
  <c r="P146"/>
  <c r="BK146"/>
  <c r="J146"/>
  <c r="BI144"/>
  <c r="BH144"/>
  <c r="BG144"/>
  <c r="BF144"/>
  <c r="BE144"/>
  <c r="T144"/>
  <c r="R144"/>
  <c r="P144"/>
  <c r="BK144"/>
  <c r="J144"/>
  <c r="BI142"/>
  <c r="BH142"/>
  <c r="BG142"/>
  <c r="BF142"/>
  <c r="BE142"/>
  <c r="T142"/>
  <c r="R142"/>
  <c r="P142"/>
  <c r="BK142"/>
  <c r="J142"/>
  <c r="BI140"/>
  <c r="BH140"/>
  <c r="BG140"/>
  <c r="BF140"/>
  <c r="BE140"/>
  <c r="T140"/>
  <c r="R140"/>
  <c r="P140"/>
  <c r="BK140"/>
  <c r="J140"/>
  <c r="BI138"/>
  <c r="BH138"/>
  <c r="BG138"/>
  <c r="BF138"/>
  <c r="BE138"/>
  <c r="T138"/>
  <c r="R138"/>
  <c r="P138"/>
  <c r="BK138"/>
  <c r="J138"/>
  <c r="BI136"/>
  <c r="BH136"/>
  <c r="BG136"/>
  <c r="BF136"/>
  <c r="BE136"/>
  <c r="T136"/>
  <c r="R136"/>
  <c r="P136"/>
  <c r="BK136"/>
  <c r="J136"/>
  <c r="BI134"/>
  <c r="BH134"/>
  <c r="BG134"/>
  <c r="BF134"/>
  <c r="BE134"/>
  <c r="T134"/>
  <c r="R134"/>
  <c r="P134"/>
  <c r="BK134"/>
  <c r="J134"/>
  <c r="BI132"/>
  <c r="BH132"/>
  <c r="BG132"/>
  <c r="BF132"/>
  <c r="BE132"/>
  <c r="T132"/>
  <c r="R132"/>
  <c r="P132"/>
  <c r="BK132"/>
  <c r="J132"/>
  <c r="BI129"/>
  <c r="BH129"/>
  <c r="BG129"/>
  <c r="BF129"/>
  <c r="BE129"/>
  <c r="T129"/>
  <c r="R129"/>
  <c r="P129"/>
  <c r="BK129"/>
  <c r="J129"/>
  <c r="J60"/>
  <c r="BI125"/>
  <c r="BH125"/>
  <c r="BG125"/>
  <c r="BF125"/>
  <c r="BE125"/>
  <c r="T125"/>
  <c r="R125"/>
  <c r="P125"/>
  <c r="BK125"/>
  <c r="J125"/>
  <c r="J59"/>
  <c r="BI121"/>
  <c r="BH121"/>
  <c r="BG121"/>
  <c r="BF121"/>
  <c r="BE121"/>
  <c r="T121"/>
  <c r="R121"/>
  <c r="P121"/>
  <c r="BK121"/>
  <c r="J121"/>
  <c r="BI118"/>
  <c r="BH118"/>
  <c r="BG118"/>
  <c r="BF118"/>
  <c r="BE118"/>
  <c r="T118"/>
  <c r="R118"/>
  <c r="P118"/>
  <c r="BK118"/>
  <c r="J118"/>
  <c r="BI113"/>
  <c r="BH113"/>
  <c r="BG113"/>
  <c r="BF113"/>
  <c r="BE113"/>
  <c r="T113"/>
  <c r="R113"/>
  <c r="P113"/>
  <c r="BK113"/>
  <c r="J113"/>
  <c r="BI110"/>
  <c r="BH110"/>
  <c r="BG110"/>
  <c r="BF110"/>
  <c r="BE110"/>
  <c r="T110"/>
  <c r="R110"/>
  <c r="P110"/>
  <c r="BK110"/>
  <c r="J110"/>
  <c r="BI107"/>
  <c r="BH107"/>
  <c r="BG107"/>
  <c r="BF107"/>
  <c r="BE107"/>
  <c r="T107"/>
  <c r="R107"/>
  <c r="P107"/>
  <c r="BK107"/>
  <c r="J107"/>
  <c r="BI104"/>
  <c r="BH104"/>
  <c r="BG104"/>
  <c r="BF104"/>
  <c r="BE104"/>
  <c r="T104"/>
  <c r="R104"/>
  <c r="P104"/>
  <c r="BK104"/>
  <c r="J104"/>
  <c r="BI101"/>
  <c r="BH101"/>
  <c r="BG101"/>
  <c r="BF101"/>
  <c r="BE101"/>
  <c r="T101"/>
  <c r="R101"/>
  <c r="P101"/>
  <c r="BK101"/>
  <c r="J101"/>
  <c r="BI94"/>
  <c r="BH94"/>
  <c r="BG94"/>
  <c r="BF94"/>
  <c r="BE94"/>
  <c r="T94"/>
  <c r="R94"/>
  <c r="P94"/>
  <c r="BK94"/>
  <c r="J94"/>
  <c r="BI91"/>
  <c r="BH91"/>
  <c r="BG91"/>
  <c r="BF91"/>
  <c r="BE91"/>
  <c r="T91"/>
  <c r="R91"/>
  <c r="P91"/>
  <c r="BK91"/>
  <c r="J91"/>
  <c r="BI88"/>
  <c r="BH88"/>
  <c r="BG88"/>
  <c r="BF88"/>
  <c r="BE88"/>
  <c r="T88"/>
  <c r="R88"/>
  <c r="P88"/>
  <c r="BK88"/>
  <c r="J88"/>
  <c r="J58"/>
  <c r="J57"/>
  <c r="F82"/>
  <c r="J81"/>
  <c r="F81"/>
  <c r="J79"/>
  <c r="F79"/>
  <c r="E77"/>
  <c r="E75"/>
  <c r="F52"/>
  <c r="J51"/>
  <c r="F51"/>
  <c r="J49"/>
  <c r="F49"/>
  <c r="E47"/>
  <c r="E45"/>
  <c r="J36"/>
  <c r="J21"/>
  <c r="E21"/>
  <c r="J20"/>
  <c r="J18"/>
  <c r="E18"/>
  <c r="J17"/>
  <c r="J15"/>
  <c r="E15"/>
  <c r="J14"/>
  <c r="J12"/>
  <c r="E7"/>
  <c i="5" r="T86"/>
  <c r="R86"/>
  <c r="P86"/>
  <c r="J86"/>
  <c r="BK86"/>
  <c r="T85"/>
  <c r="R85"/>
  <c r="P85"/>
  <c r="J85"/>
  <c r="BK85"/>
  <c r="T84"/>
  <c r="R84"/>
  <c r="P84"/>
  <c r="J84"/>
  <c r="BK84"/>
  <c i="1" r="BD56"/>
  <c r="BC56"/>
  <c r="BB56"/>
  <c r="BA56"/>
  <c r="AZ56"/>
  <c r="AY56"/>
  <c r="AX56"/>
  <c r="AW56"/>
  <c r="AV56"/>
  <c r="AU56"/>
  <c r="AG56"/>
  <c i="5" r="J60"/>
  <c r="J29"/>
  <c r="F36"/>
  <c r="F35"/>
  <c r="F34"/>
  <c r="J33"/>
  <c r="F33"/>
  <c r="J32"/>
  <c r="F32"/>
  <c r="BI87"/>
  <c r="BH87"/>
  <c r="BG87"/>
  <c r="BF87"/>
  <c r="BE87"/>
  <c r="T87"/>
  <c r="R87"/>
  <c r="P87"/>
  <c r="BK87"/>
  <c r="J87"/>
  <c r="J62"/>
  <c r="J61"/>
  <c r="F81"/>
  <c r="J80"/>
  <c r="F80"/>
  <c r="J78"/>
  <c r="F78"/>
  <c r="E76"/>
  <c r="E72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4" r="T86"/>
  <c r="R86"/>
  <c r="P86"/>
  <c r="J86"/>
  <c r="BK86"/>
  <c r="T85"/>
  <c r="R85"/>
  <c r="P85"/>
  <c r="J85"/>
  <c r="BK85"/>
  <c r="T84"/>
  <c r="R84"/>
  <c r="P84"/>
  <c r="J84"/>
  <c r="BK84"/>
  <c i="1" r="BD55"/>
  <c r="BC55"/>
  <c r="BB55"/>
  <c r="BA55"/>
  <c r="AZ55"/>
  <c r="AY55"/>
  <c r="AX55"/>
  <c r="AW55"/>
  <c r="AV55"/>
  <c r="AU55"/>
  <c r="AG55"/>
  <c i="4" r="J60"/>
  <c r="J29"/>
  <c r="F36"/>
  <c r="F35"/>
  <c r="F34"/>
  <c r="J33"/>
  <c r="F33"/>
  <c r="J32"/>
  <c r="F32"/>
  <c r="BI87"/>
  <c r="BH87"/>
  <c r="BG87"/>
  <c r="BF87"/>
  <c r="BE87"/>
  <c r="T87"/>
  <c r="R87"/>
  <c r="P87"/>
  <c r="BK87"/>
  <c r="J87"/>
  <c r="J62"/>
  <c r="J61"/>
  <c r="F81"/>
  <c r="J80"/>
  <c r="F80"/>
  <c r="J78"/>
  <c r="F78"/>
  <c r="E76"/>
  <c r="E72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3" r="T422"/>
  <c r="R422"/>
  <c r="P422"/>
  <c r="J422"/>
  <c r="BK422"/>
  <c r="T398"/>
  <c r="R398"/>
  <c r="P398"/>
  <c r="J398"/>
  <c r="BK398"/>
  <c r="T359"/>
  <c r="R359"/>
  <c r="P359"/>
  <c r="J359"/>
  <c r="BK359"/>
  <c r="T325"/>
  <c r="R325"/>
  <c r="P325"/>
  <c r="J325"/>
  <c r="BK325"/>
  <c r="T298"/>
  <c r="R298"/>
  <c r="P298"/>
  <c r="J298"/>
  <c r="BK298"/>
  <c r="T291"/>
  <c r="R291"/>
  <c r="P291"/>
  <c r="J291"/>
  <c r="BK291"/>
  <c r="T269"/>
  <c r="R269"/>
  <c r="P269"/>
  <c r="J269"/>
  <c r="BK269"/>
  <c r="T264"/>
  <c r="R264"/>
  <c r="P264"/>
  <c r="J264"/>
  <c r="BK264"/>
  <c r="T226"/>
  <c r="R226"/>
  <c r="P226"/>
  <c r="J226"/>
  <c r="BK226"/>
  <c r="T216"/>
  <c r="R216"/>
  <c r="P216"/>
  <c r="J216"/>
  <c r="BK216"/>
  <c r="T193"/>
  <c r="R193"/>
  <c r="P193"/>
  <c r="J193"/>
  <c r="BK193"/>
  <c r="T184"/>
  <c r="R184"/>
  <c r="P184"/>
  <c r="J184"/>
  <c r="BK184"/>
  <c r="T183"/>
  <c r="R183"/>
  <c r="P183"/>
  <c r="J183"/>
  <c r="BK183"/>
  <c r="T180"/>
  <c r="R180"/>
  <c r="P180"/>
  <c r="J180"/>
  <c r="BK180"/>
  <c r="T170"/>
  <c r="R170"/>
  <c r="P170"/>
  <c r="J170"/>
  <c r="BK170"/>
  <c r="T130"/>
  <c r="R130"/>
  <c r="P130"/>
  <c r="J130"/>
  <c r="BK130"/>
  <c r="T113"/>
  <c r="R113"/>
  <c r="P113"/>
  <c r="J113"/>
  <c r="BK113"/>
  <c r="T110"/>
  <c r="R110"/>
  <c r="P110"/>
  <c r="J110"/>
  <c r="BK110"/>
  <c r="T104"/>
  <c r="R104"/>
  <c r="P104"/>
  <c r="J104"/>
  <c r="BK104"/>
  <c r="T103"/>
  <c r="R103"/>
  <c r="P103"/>
  <c r="J103"/>
  <c r="BK103"/>
  <c r="T102"/>
  <c r="R102"/>
  <c r="P102"/>
  <c r="J102"/>
  <c r="BK102"/>
  <c i="1" r="BD54"/>
  <c r="BC54"/>
  <c r="BB54"/>
  <c r="BA54"/>
  <c r="AZ54"/>
  <c r="AY54"/>
  <c r="AX54"/>
  <c r="AW54"/>
  <c r="AV54"/>
  <c r="AU54"/>
  <c r="AG54"/>
  <c i="3" r="J60"/>
  <c r="J29"/>
  <c r="F36"/>
  <c r="F35"/>
  <c r="F34"/>
  <c r="J33"/>
  <c r="F33"/>
  <c r="J32"/>
  <c r="F32"/>
  <c r="BI426"/>
  <c r="BH426"/>
  <c r="BG426"/>
  <c r="BF426"/>
  <c r="BE426"/>
  <c r="T426"/>
  <c r="R426"/>
  <c r="P426"/>
  <c r="BK426"/>
  <c r="J426"/>
  <c r="BI423"/>
  <c r="BH423"/>
  <c r="BG423"/>
  <c r="BF423"/>
  <c r="BE423"/>
  <c r="T423"/>
  <c r="R423"/>
  <c r="P423"/>
  <c r="BK423"/>
  <c r="J423"/>
  <c r="J80"/>
  <c r="BI419"/>
  <c r="BH419"/>
  <c r="BG419"/>
  <c r="BF419"/>
  <c r="BE419"/>
  <c r="T419"/>
  <c r="R419"/>
  <c r="P419"/>
  <c r="BK419"/>
  <c r="J419"/>
  <c r="BI416"/>
  <c r="BH416"/>
  <c r="BG416"/>
  <c r="BF416"/>
  <c r="BE416"/>
  <c r="T416"/>
  <c r="R416"/>
  <c r="P416"/>
  <c r="BK416"/>
  <c r="J416"/>
  <c r="BI411"/>
  <c r="BH411"/>
  <c r="BG411"/>
  <c r="BF411"/>
  <c r="BE411"/>
  <c r="T411"/>
  <c r="R411"/>
  <c r="P411"/>
  <c r="BK411"/>
  <c r="J411"/>
  <c r="BI408"/>
  <c r="BH408"/>
  <c r="BG408"/>
  <c r="BF408"/>
  <c r="BE408"/>
  <c r="T408"/>
  <c r="R408"/>
  <c r="P408"/>
  <c r="BK408"/>
  <c r="J408"/>
  <c r="BI405"/>
  <c r="BH405"/>
  <c r="BG405"/>
  <c r="BF405"/>
  <c r="BE405"/>
  <c r="T405"/>
  <c r="R405"/>
  <c r="P405"/>
  <c r="BK405"/>
  <c r="J405"/>
  <c r="BI402"/>
  <c r="BH402"/>
  <c r="BG402"/>
  <c r="BF402"/>
  <c r="BE402"/>
  <c r="T402"/>
  <c r="R402"/>
  <c r="P402"/>
  <c r="BK402"/>
  <c r="J402"/>
  <c r="BI399"/>
  <c r="BH399"/>
  <c r="BG399"/>
  <c r="BF399"/>
  <c r="BE399"/>
  <c r="T399"/>
  <c r="R399"/>
  <c r="P399"/>
  <c r="BK399"/>
  <c r="J399"/>
  <c r="J79"/>
  <c r="BI396"/>
  <c r="BH396"/>
  <c r="BG396"/>
  <c r="BF396"/>
  <c r="BE396"/>
  <c r="T396"/>
  <c r="R396"/>
  <c r="P396"/>
  <c r="BK396"/>
  <c r="J396"/>
  <c r="BI393"/>
  <c r="BH393"/>
  <c r="BG393"/>
  <c r="BF393"/>
  <c r="BE393"/>
  <c r="T393"/>
  <c r="R393"/>
  <c r="P393"/>
  <c r="BK393"/>
  <c r="J393"/>
  <c r="BI390"/>
  <c r="BH390"/>
  <c r="BG390"/>
  <c r="BF390"/>
  <c r="BE390"/>
  <c r="T390"/>
  <c r="R390"/>
  <c r="P390"/>
  <c r="BK390"/>
  <c r="J390"/>
  <c r="BI360"/>
  <c r="BH360"/>
  <c r="BG360"/>
  <c r="BF360"/>
  <c r="BE360"/>
  <c r="T360"/>
  <c r="R360"/>
  <c r="P360"/>
  <c r="BK360"/>
  <c r="J360"/>
  <c r="J78"/>
  <c r="BI357"/>
  <c r="BH357"/>
  <c r="BG357"/>
  <c r="BF357"/>
  <c r="BE357"/>
  <c r="T357"/>
  <c r="R357"/>
  <c r="P357"/>
  <c r="BK357"/>
  <c r="J357"/>
  <c r="BI349"/>
  <c r="BH349"/>
  <c r="BG349"/>
  <c r="BF349"/>
  <c r="BE349"/>
  <c r="T349"/>
  <c r="R349"/>
  <c r="P349"/>
  <c r="BK349"/>
  <c r="J349"/>
  <c r="BI346"/>
  <c r="BH346"/>
  <c r="BG346"/>
  <c r="BF346"/>
  <c r="BE346"/>
  <c r="T346"/>
  <c r="R346"/>
  <c r="P346"/>
  <c r="BK346"/>
  <c r="J346"/>
  <c r="BI338"/>
  <c r="BH338"/>
  <c r="BG338"/>
  <c r="BF338"/>
  <c r="BE338"/>
  <c r="T338"/>
  <c r="R338"/>
  <c r="P338"/>
  <c r="BK338"/>
  <c r="J338"/>
  <c r="BI332"/>
  <c r="BH332"/>
  <c r="BG332"/>
  <c r="BF332"/>
  <c r="BE332"/>
  <c r="T332"/>
  <c r="R332"/>
  <c r="P332"/>
  <c r="BK332"/>
  <c r="J332"/>
  <c r="BI329"/>
  <c r="BH329"/>
  <c r="BG329"/>
  <c r="BF329"/>
  <c r="BE329"/>
  <c r="T329"/>
  <c r="R329"/>
  <c r="P329"/>
  <c r="BK329"/>
  <c r="J329"/>
  <c r="BI326"/>
  <c r="BH326"/>
  <c r="BG326"/>
  <c r="BF326"/>
  <c r="BE326"/>
  <c r="T326"/>
  <c r="R326"/>
  <c r="P326"/>
  <c r="BK326"/>
  <c r="J326"/>
  <c r="J77"/>
  <c r="BI323"/>
  <c r="BH323"/>
  <c r="BG323"/>
  <c r="BF323"/>
  <c r="BE323"/>
  <c r="T323"/>
  <c r="R323"/>
  <c r="P323"/>
  <c r="BK323"/>
  <c r="J323"/>
  <c r="BI320"/>
  <c r="BH320"/>
  <c r="BG320"/>
  <c r="BF320"/>
  <c r="BE320"/>
  <c r="T320"/>
  <c r="R320"/>
  <c r="P320"/>
  <c r="BK320"/>
  <c r="J320"/>
  <c r="BI317"/>
  <c r="BH317"/>
  <c r="BG317"/>
  <c r="BF317"/>
  <c r="BE317"/>
  <c r="T317"/>
  <c r="R317"/>
  <c r="P317"/>
  <c r="BK317"/>
  <c r="J317"/>
  <c r="BI314"/>
  <c r="BH314"/>
  <c r="BG314"/>
  <c r="BF314"/>
  <c r="BE314"/>
  <c r="T314"/>
  <c r="R314"/>
  <c r="P314"/>
  <c r="BK314"/>
  <c r="J314"/>
  <c r="BI311"/>
  <c r="BH311"/>
  <c r="BG311"/>
  <c r="BF311"/>
  <c r="BE311"/>
  <c r="T311"/>
  <c r="R311"/>
  <c r="P311"/>
  <c r="BK311"/>
  <c r="J311"/>
  <c r="BI308"/>
  <c r="BH308"/>
  <c r="BG308"/>
  <c r="BF308"/>
  <c r="BE308"/>
  <c r="T308"/>
  <c r="R308"/>
  <c r="P308"/>
  <c r="BK308"/>
  <c r="J308"/>
  <c r="BI299"/>
  <c r="BH299"/>
  <c r="BG299"/>
  <c r="BF299"/>
  <c r="BE299"/>
  <c r="T299"/>
  <c r="R299"/>
  <c r="P299"/>
  <c r="BK299"/>
  <c r="J299"/>
  <c r="J76"/>
  <c r="BI296"/>
  <c r="BH296"/>
  <c r="BG296"/>
  <c r="BF296"/>
  <c r="BE296"/>
  <c r="T296"/>
  <c r="R296"/>
  <c r="P296"/>
  <c r="BK296"/>
  <c r="J296"/>
  <c r="BI294"/>
  <c r="BH294"/>
  <c r="BG294"/>
  <c r="BF294"/>
  <c r="BE294"/>
  <c r="T294"/>
  <c r="R294"/>
  <c r="P294"/>
  <c r="BK294"/>
  <c r="J294"/>
  <c r="BI292"/>
  <c r="BH292"/>
  <c r="BG292"/>
  <c r="BF292"/>
  <c r="BE292"/>
  <c r="T292"/>
  <c r="R292"/>
  <c r="P292"/>
  <c r="BK292"/>
  <c r="J292"/>
  <c r="J75"/>
  <c r="BI289"/>
  <c r="BH289"/>
  <c r="BG289"/>
  <c r="BF289"/>
  <c r="BE289"/>
  <c r="T289"/>
  <c r="R289"/>
  <c r="P289"/>
  <c r="BK289"/>
  <c r="J289"/>
  <c r="BI288"/>
  <c r="BH288"/>
  <c r="BG288"/>
  <c r="BF288"/>
  <c r="BE288"/>
  <c r="T288"/>
  <c r="R288"/>
  <c r="P288"/>
  <c r="BK288"/>
  <c r="J288"/>
  <c r="BI287"/>
  <c r="BH287"/>
  <c r="BG287"/>
  <c r="BF287"/>
  <c r="BE287"/>
  <c r="T287"/>
  <c r="R287"/>
  <c r="P287"/>
  <c r="BK287"/>
  <c r="J287"/>
  <c r="BI285"/>
  <c r="BH285"/>
  <c r="BG285"/>
  <c r="BF285"/>
  <c r="BE285"/>
  <c r="T285"/>
  <c r="R285"/>
  <c r="P285"/>
  <c r="BK285"/>
  <c r="J285"/>
  <c r="BI283"/>
  <c r="BH283"/>
  <c r="BG283"/>
  <c r="BF283"/>
  <c r="BE283"/>
  <c r="T283"/>
  <c r="R283"/>
  <c r="P283"/>
  <c r="BK283"/>
  <c r="J283"/>
  <c r="BI281"/>
  <c r="BH281"/>
  <c r="BG281"/>
  <c r="BF281"/>
  <c r="BE281"/>
  <c r="T281"/>
  <c r="R281"/>
  <c r="P281"/>
  <c r="BK281"/>
  <c r="J281"/>
  <c r="BI279"/>
  <c r="BH279"/>
  <c r="BG279"/>
  <c r="BF279"/>
  <c r="BE279"/>
  <c r="T279"/>
  <c r="R279"/>
  <c r="P279"/>
  <c r="BK279"/>
  <c r="J279"/>
  <c r="BI277"/>
  <c r="BH277"/>
  <c r="BG277"/>
  <c r="BF277"/>
  <c r="BE277"/>
  <c r="T277"/>
  <c r="R277"/>
  <c r="P277"/>
  <c r="BK277"/>
  <c r="J277"/>
  <c r="BI275"/>
  <c r="BH275"/>
  <c r="BG275"/>
  <c r="BF275"/>
  <c r="BE275"/>
  <c r="T275"/>
  <c r="R275"/>
  <c r="P275"/>
  <c r="BK275"/>
  <c r="J275"/>
  <c r="BI273"/>
  <c r="BH273"/>
  <c r="BG273"/>
  <c r="BF273"/>
  <c r="BE273"/>
  <c r="T273"/>
  <c r="R273"/>
  <c r="P273"/>
  <c r="BK273"/>
  <c r="J273"/>
  <c r="BI270"/>
  <c r="BH270"/>
  <c r="BG270"/>
  <c r="BF270"/>
  <c r="BE270"/>
  <c r="T270"/>
  <c r="R270"/>
  <c r="P270"/>
  <c r="BK270"/>
  <c r="J270"/>
  <c r="J74"/>
  <c r="BI267"/>
  <c r="BH267"/>
  <c r="BG267"/>
  <c r="BF267"/>
  <c r="BE267"/>
  <c r="T267"/>
  <c r="R267"/>
  <c r="P267"/>
  <c r="BK267"/>
  <c r="J267"/>
  <c r="BI265"/>
  <c r="BH265"/>
  <c r="BG265"/>
  <c r="BF265"/>
  <c r="BE265"/>
  <c r="T265"/>
  <c r="R265"/>
  <c r="P265"/>
  <c r="BK265"/>
  <c r="J265"/>
  <c r="J73"/>
  <c r="BI262"/>
  <c r="BH262"/>
  <c r="BG262"/>
  <c r="BF262"/>
  <c r="BE262"/>
  <c r="T262"/>
  <c r="R262"/>
  <c r="P262"/>
  <c r="BK262"/>
  <c r="J262"/>
  <c r="BI260"/>
  <c r="BH260"/>
  <c r="BG260"/>
  <c r="BF260"/>
  <c r="BE260"/>
  <c r="T260"/>
  <c r="R260"/>
  <c r="P260"/>
  <c r="BK260"/>
  <c r="J260"/>
  <c r="BI258"/>
  <c r="BH258"/>
  <c r="BG258"/>
  <c r="BF258"/>
  <c r="BE258"/>
  <c r="T258"/>
  <c r="R258"/>
  <c r="P258"/>
  <c r="BK258"/>
  <c r="J258"/>
  <c r="BI256"/>
  <c r="BH256"/>
  <c r="BG256"/>
  <c r="BF256"/>
  <c r="BE256"/>
  <c r="T256"/>
  <c r="R256"/>
  <c r="P256"/>
  <c r="BK256"/>
  <c r="J256"/>
  <c r="BI254"/>
  <c r="BH254"/>
  <c r="BG254"/>
  <c r="BF254"/>
  <c r="BE254"/>
  <c r="T254"/>
  <c r="R254"/>
  <c r="P254"/>
  <c r="BK254"/>
  <c r="J254"/>
  <c r="BI251"/>
  <c r="BH251"/>
  <c r="BG251"/>
  <c r="BF251"/>
  <c r="BE251"/>
  <c r="T251"/>
  <c r="R251"/>
  <c r="P251"/>
  <c r="BK251"/>
  <c r="J251"/>
  <c r="BI243"/>
  <c r="BH243"/>
  <c r="BG243"/>
  <c r="BF243"/>
  <c r="BE243"/>
  <c r="T243"/>
  <c r="R243"/>
  <c r="P243"/>
  <c r="BK243"/>
  <c r="J243"/>
  <c r="BI235"/>
  <c r="BH235"/>
  <c r="BG235"/>
  <c r="BF235"/>
  <c r="BE235"/>
  <c r="T235"/>
  <c r="R235"/>
  <c r="P235"/>
  <c r="BK235"/>
  <c r="J235"/>
  <c r="BI227"/>
  <c r="BH227"/>
  <c r="BG227"/>
  <c r="BF227"/>
  <c r="BE227"/>
  <c r="T227"/>
  <c r="R227"/>
  <c r="P227"/>
  <c r="BK227"/>
  <c r="J227"/>
  <c r="J72"/>
  <c r="BI224"/>
  <c r="BH224"/>
  <c r="BG224"/>
  <c r="BF224"/>
  <c r="BE224"/>
  <c r="T224"/>
  <c r="R224"/>
  <c r="P224"/>
  <c r="BK224"/>
  <c r="J224"/>
  <c r="BI223"/>
  <c r="BH223"/>
  <c r="BG223"/>
  <c r="BF223"/>
  <c r="BE223"/>
  <c r="T223"/>
  <c r="R223"/>
  <c r="P223"/>
  <c r="BK223"/>
  <c r="J223"/>
  <c r="BI222"/>
  <c r="BH222"/>
  <c r="BG222"/>
  <c r="BF222"/>
  <c r="BE222"/>
  <c r="T222"/>
  <c r="R222"/>
  <c r="P222"/>
  <c r="BK222"/>
  <c r="J222"/>
  <c r="BI221"/>
  <c r="BH221"/>
  <c r="BG221"/>
  <c r="BF221"/>
  <c r="BE221"/>
  <c r="T221"/>
  <c r="R221"/>
  <c r="P221"/>
  <c r="BK221"/>
  <c r="J221"/>
  <c r="BI219"/>
  <c r="BH219"/>
  <c r="BG219"/>
  <c r="BF219"/>
  <c r="BE219"/>
  <c r="T219"/>
  <c r="R219"/>
  <c r="P219"/>
  <c r="BK219"/>
  <c r="J219"/>
  <c r="BI217"/>
  <c r="BH217"/>
  <c r="BG217"/>
  <c r="BF217"/>
  <c r="BE217"/>
  <c r="T217"/>
  <c r="R217"/>
  <c r="P217"/>
  <c r="BK217"/>
  <c r="J217"/>
  <c r="J71"/>
  <c r="BI214"/>
  <c r="BH214"/>
  <c r="BG214"/>
  <c r="BF214"/>
  <c r="BE214"/>
  <c r="T214"/>
  <c r="R214"/>
  <c r="P214"/>
  <c r="BK214"/>
  <c r="J214"/>
  <c r="BI212"/>
  <c r="BH212"/>
  <c r="BG212"/>
  <c r="BF212"/>
  <c r="BE212"/>
  <c r="T212"/>
  <c r="R212"/>
  <c r="P212"/>
  <c r="BK212"/>
  <c r="J212"/>
  <c r="BI209"/>
  <c r="BH209"/>
  <c r="BG209"/>
  <c r="BF209"/>
  <c r="BE209"/>
  <c r="T209"/>
  <c r="R209"/>
  <c r="P209"/>
  <c r="BK209"/>
  <c r="J209"/>
  <c r="BI206"/>
  <c r="BH206"/>
  <c r="BG206"/>
  <c r="BF206"/>
  <c r="BE206"/>
  <c r="T206"/>
  <c r="R206"/>
  <c r="P206"/>
  <c r="BK206"/>
  <c r="J206"/>
  <c r="BI202"/>
  <c r="BH202"/>
  <c r="BG202"/>
  <c r="BF202"/>
  <c r="BE202"/>
  <c r="T202"/>
  <c r="R202"/>
  <c r="P202"/>
  <c r="BK202"/>
  <c r="J202"/>
  <c r="BI199"/>
  <c r="BH199"/>
  <c r="BG199"/>
  <c r="BF199"/>
  <c r="BE199"/>
  <c r="T199"/>
  <c r="R199"/>
  <c r="P199"/>
  <c r="BK199"/>
  <c r="J199"/>
  <c r="BI194"/>
  <c r="BH194"/>
  <c r="BG194"/>
  <c r="BF194"/>
  <c r="BE194"/>
  <c r="T194"/>
  <c r="R194"/>
  <c r="P194"/>
  <c r="BK194"/>
  <c r="J194"/>
  <c r="J70"/>
  <c r="BI191"/>
  <c r="BH191"/>
  <c r="BG191"/>
  <c r="BF191"/>
  <c r="BE191"/>
  <c r="T191"/>
  <c r="R191"/>
  <c r="P191"/>
  <c r="BK191"/>
  <c r="J191"/>
  <c r="BI188"/>
  <c r="BH188"/>
  <c r="BG188"/>
  <c r="BF188"/>
  <c r="BE188"/>
  <c r="T188"/>
  <c r="R188"/>
  <c r="P188"/>
  <c r="BK188"/>
  <c r="J188"/>
  <c r="BI185"/>
  <c r="BH185"/>
  <c r="BG185"/>
  <c r="BF185"/>
  <c r="BE185"/>
  <c r="T185"/>
  <c r="R185"/>
  <c r="P185"/>
  <c r="BK185"/>
  <c r="J185"/>
  <c r="J69"/>
  <c r="J68"/>
  <c r="BI181"/>
  <c r="BH181"/>
  <c r="BG181"/>
  <c r="BF181"/>
  <c r="BE181"/>
  <c r="T181"/>
  <c r="R181"/>
  <c r="P181"/>
  <c r="BK181"/>
  <c r="J181"/>
  <c r="J67"/>
  <c r="BI178"/>
  <c r="BH178"/>
  <c r="BG178"/>
  <c r="BF178"/>
  <c r="BE178"/>
  <c r="T178"/>
  <c r="R178"/>
  <c r="P178"/>
  <c r="BK178"/>
  <c r="J178"/>
  <c r="BI175"/>
  <c r="BH175"/>
  <c r="BG175"/>
  <c r="BF175"/>
  <c r="BE175"/>
  <c r="T175"/>
  <c r="R175"/>
  <c r="P175"/>
  <c r="BK175"/>
  <c r="J175"/>
  <c r="BI173"/>
  <c r="BH173"/>
  <c r="BG173"/>
  <c r="BF173"/>
  <c r="BE173"/>
  <c r="T173"/>
  <c r="R173"/>
  <c r="P173"/>
  <c r="BK173"/>
  <c r="J173"/>
  <c r="BI171"/>
  <c r="BH171"/>
  <c r="BG171"/>
  <c r="BF171"/>
  <c r="BE171"/>
  <c r="T171"/>
  <c r="R171"/>
  <c r="P171"/>
  <c r="BK171"/>
  <c r="J171"/>
  <c r="J66"/>
  <c r="BI167"/>
  <c r="BH167"/>
  <c r="BG167"/>
  <c r="BF167"/>
  <c r="BE167"/>
  <c r="T167"/>
  <c r="R167"/>
  <c r="P167"/>
  <c r="BK167"/>
  <c r="J167"/>
  <c r="BI163"/>
  <c r="BH163"/>
  <c r="BG163"/>
  <c r="BF163"/>
  <c r="BE163"/>
  <c r="T163"/>
  <c r="R163"/>
  <c r="P163"/>
  <c r="BK163"/>
  <c r="J163"/>
  <c r="BI155"/>
  <c r="BH155"/>
  <c r="BG155"/>
  <c r="BF155"/>
  <c r="BE155"/>
  <c r="T155"/>
  <c r="R155"/>
  <c r="P155"/>
  <c r="BK155"/>
  <c r="J155"/>
  <c r="BI152"/>
  <c r="BH152"/>
  <c r="BG152"/>
  <c r="BF152"/>
  <c r="BE152"/>
  <c r="T152"/>
  <c r="R152"/>
  <c r="P152"/>
  <c r="BK152"/>
  <c r="J152"/>
  <c r="BI148"/>
  <c r="BH148"/>
  <c r="BG148"/>
  <c r="BF148"/>
  <c r="BE148"/>
  <c r="T148"/>
  <c r="R148"/>
  <c r="P148"/>
  <c r="BK148"/>
  <c r="J148"/>
  <c r="BI145"/>
  <c r="BH145"/>
  <c r="BG145"/>
  <c r="BF145"/>
  <c r="BE145"/>
  <c r="T145"/>
  <c r="R145"/>
  <c r="P145"/>
  <c r="BK145"/>
  <c r="J145"/>
  <c r="BI144"/>
  <c r="BH144"/>
  <c r="BG144"/>
  <c r="BF144"/>
  <c r="BE144"/>
  <c r="T144"/>
  <c r="R144"/>
  <c r="P144"/>
  <c r="BK144"/>
  <c r="J144"/>
  <c r="BI143"/>
  <c r="BH143"/>
  <c r="BG143"/>
  <c r="BF143"/>
  <c r="BE143"/>
  <c r="T143"/>
  <c r="R143"/>
  <c r="P143"/>
  <c r="BK143"/>
  <c r="J143"/>
  <c r="BI141"/>
  <c r="BH141"/>
  <c r="BG141"/>
  <c r="BF141"/>
  <c r="BE141"/>
  <c r="T141"/>
  <c r="R141"/>
  <c r="P141"/>
  <c r="BK141"/>
  <c r="J141"/>
  <c r="BI139"/>
  <c r="BH139"/>
  <c r="BG139"/>
  <c r="BF139"/>
  <c r="BE139"/>
  <c r="T139"/>
  <c r="R139"/>
  <c r="P139"/>
  <c r="BK139"/>
  <c r="J139"/>
  <c r="BI137"/>
  <c r="BH137"/>
  <c r="BG137"/>
  <c r="BF137"/>
  <c r="BE137"/>
  <c r="T137"/>
  <c r="R137"/>
  <c r="P137"/>
  <c r="BK137"/>
  <c r="J137"/>
  <c r="BI134"/>
  <c r="BH134"/>
  <c r="BG134"/>
  <c r="BF134"/>
  <c r="BE134"/>
  <c r="T134"/>
  <c r="R134"/>
  <c r="P134"/>
  <c r="BK134"/>
  <c r="J134"/>
  <c r="BI131"/>
  <c r="BH131"/>
  <c r="BG131"/>
  <c r="BF131"/>
  <c r="BE131"/>
  <c r="T131"/>
  <c r="R131"/>
  <c r="P131"/>
  <c r="BK131"/>
  <c r="J131"/>
  <c r="J65"/>
  <c r="BI127"/>
  <c r="BH127"/>
  <c r="BG127"/>
  <c r="BF127"/>
  <c r="BE127"/>
  <c r="T127"/>
  <c r="R127"/>
  <c r="P127"/>
  <c r="BK127"/>
  <c r="J127"/>
  <c r="BI125"/>
  <c r="BH125"/>
  <c r="BG125"/>
  <c r="BF125"/>
  <c r="BE125"/>
  <c r="T125"/>
  <c r="R125"/>
  <c r="P125"/>
  <c r="BK125"/>
  <c r="J125"/>
  <c r="BI114"/>
  <c r="BH114"/>
  <c r="BG114"/>
  <c r="BF114"/>
  <c r="BE114"/>
  <c r="T114"/>
  <c r="R114"/>
  <c r="P114"/>
  <c r="BK114"/>
  <c r="J114"/>
  <c r="J64"/>
  <c r="BI111"/>
  <c r="BH111"/>
  <c r="BG111"/>
  <c r="BF111"/>
  <c r="BE111"/>
  <c r="T111"/>
  <c r="R111"/>
  <c r="P111"/>
  <c r="BK111"/>
  <c r="J111"/>
  <c r="J63"/>
  <c r="BI108"/>
  <c r="BH108"/>
  <c r="BG108"/>
  <c r="BF108"/>
  <c r="BE108"/>
  <c r="T108"/>
  <c r="R108"/>
  <c r="P108"/>
  <c r="BK108"/>
  <c r="J108"/>
  <c r="BI105"/>
  <c r="BH105"/>
  <c r="BG105"/>
  <c r="BF105"/>
  <c r="BE105"/>
  <c r="T105"/>
  <c r="R105"/>
  <c r="P105"/>
  <c r="BK105"/>
  <c r="J105"/>
  <c r="J62"/>
  <c r="J61"/>
  <c r="F99"/>
  <c r="J98"/>
  <c r="F98"/>
  <c r="J96"/>
  <c r="F96"/>
  <c r="E94"/>
  <c r="E90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2" r="T86"/>
  <c r="R86"/>
  <c r="P86"/>
  <c r="J86"/>
  <c r="BK86"/>
  <c r="T85"/>
  <c r="R85"/>
  <c r="P85"/>
  <c r="J85"/>
  <c r="BK85"/>
  <c r="T84"/>
  <c r="R84"/>
  <c r="P84"/>
  <c r="J84"/>
  <c r="BK84"/>
  <c i="1" r="BD53"/>
  <c r="BC53"/>
  <c r="BB53"/>
  <c r="BA53"/>
  <c r="AZ53"/>
  <c r="AY53"/>
  <c r="AX53"/>
  <c r="AW53"/>
  <c r="AV53"/>
  <c r="AU53"/>
  <c r="AG53"/>
  <c i="2" r="J60"/>
  <c r="J29"/>
  <c r="F36"/>
  <c r="F35"/>
  <c r="F34"/>
  <c r="J33"/>
  <c r="F33"/>
  <c r="J32"/>
  <c r="F32"/>
  <c r="BI89"/>
  <c r="BH89"/>
  <c r="BG89"/>
  <c r="BF89"/>
  <c r="BE89"/>
  <c r="T89"/>
  <c r="R89"/>
  <c r="P89"/>
  <c r="BK89"/>
  <c r="J89"/>
  <c r="BI87"/>
  <c r="BH87"/>
  <c r="BG87"/>
  <c r="BF87"/>
  <c r="BE87"/>
  <c r="T87"/>
  <c r="R87"/>
  <c r="P87"/>
  <c r="BK87"/>
  <c r="J87"/>
  <c r="J62"/>
  <c r="J61"/>
  <c r="F81"/>
  <c r="J80"/>
  <c r="F80"/>
  <c r="J78"/>
  <c r="F78"/>
  <c r="E76"/>
  <c r="E72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1" r="W30"/>
  <c r="W29"/>
  <c r="W28"/>
  <c r="AK27"/>
  <c r="W27"/>
  <c r="AK26"/>
  <c r="W26"/>
  <c r="AK23"/>
  <c r="BD52"/>
  <c r="BC52"/>
  <c r="BB52"/>
  <c r="BA52"/>
  <c r="AZ52"/>
  <c r="AY52"/>
  <c r="AX52"/>
  <c r="AW52"/>
  <c r="AV52"/>
  <c r="AU52"/>
  <c r="AT52"/>
  <c r="AS52"/>
  <c r="AG52"/>
  <c r="BD51"/>
  <c r="BC51"/>
  <c r="BB51"/>
  <c r="BA51"/>
  <c r="AZ51"/>
  <c r="AY51"/>
  <c r="AX51"/>
  <c r="AW51"/>
  <c r="AV51"/>
  <c r="AU51"/>
  <c r="AT51"/>
  <c r="AS51"/>
  <c r="AG51"/>
  <c r="AT59"/>
  <c r="AN59"/>
  <c r="AT58"/>
  <c r="AN58"/>
  <c r="AT57"/>
  <c r="AN57"/>
  <c r="AT56"/>
  <c r="AN56"/>
  <c r="AT55"/>
  <c r="AN55"/>
  <c r="AT54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<sst xmlns="http://schemas.openxmlformats.org/spreadsheetml/2006/main">
  <si>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</si>
  <si>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</si>
  <si>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</si>
  <si>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</si>
  <si>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</si>
  <si>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</si>
  <si>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</si>
  <si>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{c3e6de39-95df-426a-b365-e0cd9a3fee23}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</si>
  <si>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</si>
  <si>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</si>
  <si>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</si>
  <si>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</si>
  <si>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</si>
  <si>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</si>
  <si>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</si>
  <si>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</si>
  <si>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rychnov_1501_2E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</si>
  <si>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</si>
  <si>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</si>
  <si>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Stavební úpravy Javornická 1501</t>
  </si>
  <si>
    <t>KSO:</t>
  </si>
  <si>
    <t/>
  </si>
  <si>
    <t>CC-CZ:</t>
  </si>
  <si>
    <t>Místo:</t>
  </si>
  <si>
    <t>Rychnov nad Kněžnou, Javornická 1501</t>
  </si>
  <si>
    <t>Datum:</t>
  </si>
  <si>
    <t>15.3.2017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</si>
  <si>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</si>
  <si>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</si>
  <si>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</si>
  <si>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</si>
  <si>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</si>
  <si>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</si>
  <si>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</si>
  <si>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</si>
  <si>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</si>
  <si>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</si>
  <si>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</si>
  <si>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</si>
  <si>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</si>
  <si>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</si>
  <si>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</si>
  <si>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</si>
  <si>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</si>
  <si>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</si>
  <si>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</si>
  <si>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</si>
  <si>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</si>
  <si>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</si>
  <si>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</si>
  <si>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</si>
  <si>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</si>
  <si>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</si>
  <si>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</si>
  <si>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</si>
  <si>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</si>
  <si>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</si>
  <si>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</si>
  <si>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</si>
  <si>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</si>
  <si>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</si>
  <si>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</si>
  <si>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</si>
  <si>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</si>
  <si>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</si>
  <si>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</si>
  <si>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</si>
  <si>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</si>
  <si>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</si>
  <si>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</si>
  <si>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</si>
  <si>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</si>
  <si>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</si>
  <si>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</si>
  <si>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</si>
  <si>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SO 01 - Změna užívání a rekonstrukce jader objektu</t>
  </si>
  <si>
    <t>STA</t>
  </si>
  <si>
    <t>1</t>
  </si>
  <si>
    <t>{3adc2632-2989-4d79-a9b3-141f26dfe4da}</t>
  </si>
  <si>
    <t>2</t>
  </si>
  <si>
    <t>/</t>
  </si>
  <si>
    <t>el</t>
  </si>
  <si>
    <t xml:space="preserve">Elektroinstalace </t>
  </si>
  <si>
    <t>Soupis</t>
  </si>
  <si>
    <t>{5876e302-1d81-48c9-b12c-b8701792cd3e}</t>
  </si>
  <si>
    <t>stav</t>
  </si>
  <si>
    <t>Soupis předpokládaných stavebních prací</t>
  </si>
  <si>
    <t>{bf6c1e89-8c7a-4e19-9367-07b074e01281}</t>
  </si>
  <si>
    <t>vzd</t>
  </si>
  <si>
    <t>Vzduchotechnika</t>
  </si>
  <si>
    <t>{5fc37dd8-e601-4037-9762-e21fe3198e9a}</t>
  </si>
  <si>
    <t>zt</t>
  </si>
  <si>
    <t>Zdravotní technika</t>
  </si>
  <si>
    <t>{a59072aa-0ed7-461b-9c03-a1c9d6fd7795}</t>
  </si>
  <si>
    <t>so02</t>
  </si>
  <si>
    <t>SO 02 - Parkoviště</t>
  </si>
  <si>
    <t>{2ce2fd71-cc23-43f2-b716-6a8cd81ef0b3}</t>
  </si>
  <si>
    <t>so03</t>
  </si>
  <si>
    <t>SO 03 - Parkoviště</t>
  </si>
  <si>
    <t>{a91a86cc-f5e0-41ae-bd27-8f5cf9e5bcb8}</t>
  </si>
  <si>
    <t>vrn</t>
  </si>
  <si>
    <t>Vedlejší a ostatní náklady</t>
  </si>
  <si>
    <t>{aacdf278-5fe2-4493-8d32-d0b51ee3e9b7}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</si>
  <si>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</si>
  <si>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</si>
  <si>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</si>
  <si>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</si>
  <si>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</si>
  <si>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</si>
  <si>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</si>
  <si>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so01 - SO 01 - Změna užívání a rekonstrukce jader objektu</t>
  </si>
  <si>
    <t>Soupis:</t>
  </si>
  <si>
    <t xml:space="preserve">el - Elektroinstalace 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</si>
  <si>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</si>
  <si>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</si>
  <si>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</si>
  <si>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</si>
  <si>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</si>
  <si>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</si>
  <si>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</si>
  <si>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</si>
  <si>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</si>
  <si>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</si>
  <si>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</si>
  <si>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</si>
  <si>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</si>
  <si>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</si>
  <si>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</si>
  <si>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</si>
  <si>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</si>
  <si>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</si>
  <si>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</si>
  <si>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</si>
  <si>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</si>
  <si>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</si>
  <si>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</si>
  <si>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</si>
  <si>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</si>
  <si>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</t>
  </si>
  <si>
    <t>K</t>
  </si>
  <si>
    <t>96601</t>
  </si>
  <si>
    <t>Elektroinstalace dle samostatného výkazu výměr</t>
  </si>
  <si>
    <t>Kč</t>
  </si>
  <si>
    <t>4</t>
  </si>
  <si>
    <t>1171424978</t>
  </si>
  <si>
    <t>PP</t>
  </si>
  <si>
    <t>96602</t>
  </si>
  <si>
    <t>Přeložka kabelu elektro dle vyjádření ČEZ distribuce - dle nabídky</t>
  </si>
  <si>
    <t>-1557505867</t>
  </si>
  <si>
    <t>a1</t>
  </si>
  <si>
    <t>42,903</t>
  </si>
  <si>
    <t>a10</t>
  </si>
  <si>
    <t>92,574</t>
  </si>
  <si>
    <t>a11</t>
  </si>
  <si>
    <t>42,771</t>
  </si>
  <si>
    <t>a12</t>
  </si>
  <si>
    <t>27,12</t>
  </si>
  <si>
    <t>a14</t>
  </si>
  <si>
    <t>198,401</t>
  </si>
  <si>
    <t>a15</t>
  </si>
  <si>
    <t>59,842</t>
  </si>
  <si>
    <t>a16</t>
  </si>
  <si>
    <t>72,45</t>
  </si>
  <si>
    <t>a17</t>
  </si>
  <si>
    <t>76,47</t>
  </si>
  <si>
    <t>a18</t>
  </si>
  <si>
    <t>448,976</t>
  </si>
  <si>
    <t>stav - Soupis předpokládaných stavebních prací</t>
  </si>
  <si>
    <t>a19</t>
  </si>
  <si>
    <t>79,81</t>
  </si>
  <si>
    <t>a20</t>
  </si>
  <si>
    <t>66,02</t>
  </si>
  <si>
    <t>a21</t>
  </si>
  <si>
    <t>268,321</t>
  </si>
  <si>
    <t>a24</t>
  </si>
  <si>
    <t>a30</t>
  </si>
  <si>
    <t>4,728</t>
  </si>
  <si>
    <t>a31</t>
  </si>
  <si>
    <t>1,907</t>
  </si>
  <si>
    <t>a4</t>
  </si>
  <si>
    <t>a6</t>
  </si>
  <si>
    <t>273,67</t>
  </si>
  <si>
    <t>a8</t>
  </si>
  <si>
    <t>22,125</t>
  </si>
  <si>
    <t>a9</t>
  </si>
  <si>
    <t>165,334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</si>
  <si>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</si>
  <si>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</si>
  <si>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</si>
  <si>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</si>
  <si>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</si>
  <si>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</si>
  <si>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</si>
  <si>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</si>
  <si>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</si>
  <si>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</si>
  <si>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</si>
  <si>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</si>
  <si>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</si>
  <si>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</si>
  <si>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</si>
  <si>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</si>
  <si>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</si>
  <si>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</si>
  <si>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</si>
  <si>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3</t>
  </si>
  <si>
    <t>Svislé a kompletní konstrukce</t>
  </si>
  <si>
    <t>319201321</t>
  </si>
  <si>
    <t>Vyrovnání nerovného povrchu zdiva tl do 30 mm maltou</t>
  </si>
  <si>
    <t>m2</t>
  </si>
  <si>
    <t>CS ÚRS 2017 01</t>
  </si>
  <si>
    <t>540616914</t>
  </si>
  <si>
    <t>Vyrovnání nerovného povrchu vnitřního i vnějšího zdiva bez odsekání vadných cihel, maltou (s dodáním hmot) tl. do 30 mm</t>
  </si>
  <si>
    <t>VV</t>
  </si>
  <si>
    <t>340238211</t>
  </si>
  <si>
    <t>Zazdívka otvorů pl do 1 m2 v příčkách nebo stěnách z cihel tl do 100 mm</t>
  </si>
  <si>
    <t>-985765493</t>
  </si>
  <si>
    <t>Zazdívka otvorů v příčkách nebo stěnách plochy přes 0,25 m2 do 1 m2 cihlami pálenými, tl. do 100 mm</t>
  </si>
  <si>
    <t>Vodorovné konstrukce</t>
  </si>
  <si>
    <t>411386621</t>
  </si>
  <si>
    <t>Zabetonování prostupů v instalačních šachtách ze suchých směsí pl do 0,25 m2 ve stropech</t>
  </si>
  <si>
    <t>kus</t>
  </si>
  <si>
    <t>537716368</t>
  </si>
  <si>
    <t>Zabetonování prostupů v instalačních šachtách ve stropech železobetonových ze suchých směsí, včetně bednění, odbednění, výztuže a zajištění potrubí skelnou vatou s folií (materiál v ceně), plochy přes 0,09 do 0,25 m2</t>
  </si>
  <si>
    <t>6</t>
  </si>
  <si>
    <t>Úpravy povrchů, podlahy a osazování výplní</t>
  </si>
  <si>
    <t>612311131</t>
  </si>
  <si>
    <t>Potažení vnitřních stěn vápenným štukem tloušťky do 3 mm</t>
  </si>
  <si>
    <t>1708076979</t>
  </si>
  <si>
    <t>Potažení vnitřních ploch štukem tloušťky do 3 mm svislých konstrukcí stěn</t>
  </si>
  <si>
    <t xml:space="preserve">"1np"  </t>
  </si>
  <si>
    <t>(1,995+1,3+1,195)*2,62</t>
  </si>
  <si>
    <t>(1,995+1,545)*2,62</t>
  </si>
  <si>
    <t>(1,3+1,4+1,3+0,95+0,8+1,3)*2*1*1,12</t>
  </si>
  <si>
    <t xml:space="preserve">"2np"  (1,995+1,195+1,3)*2,62*5</t>
  </si>
  <si>
    <t xml:space="preserve">"3np"  (1,995+1,195+1,3)*2,62*5</t>
  </si>
  <si>
    <t xml:space="preserve">"4np"  (1,995+1,195+1,3)*2,62*4+(1,3+1,745)*2,62</t>
  </si>
  <si>
    <t xml:space="preserve">"5np"  (1,995+1,195+1,3)*2,62*5</t>
  </si>
  <si>
    <t>Součet</t>
  </si>
  <si>
    <t>5</t>
  </si>
  <si>
    <t>612325223</t>
  </si>
  <si>
    <t>Vápenocementová štuková omítka malých ploch do 1,0 m2 na stěnách</t>
  </si>
  <si>
    <t>-771092508</t>
  </si>
  <si>
    <t>Vápenocementová nebo vápenná omítka jednotlivých malých ploch štuková na stěnách, plochy jednotlivě přes 0,25 do 1 m2</t>
  </si>
  <si>
    <t>632451031</t>
  </si>
  <si>
    <t>Vyrovnávací potěr tl do 20 mm z MC 15 provedený v ploše</t>
  </si>
  <si>
    <t>1702417419</t>
  </si>
  <si>
    <t>Potěr cementový vyrovnávací z malty (MC-15) v ploše o průměrné (střední) tl. od 10 do 20 mm</t>
  </si>
  <si>
    <t>Ostatní konstrukce a práce, bourání</t>
  </si>
  <si>
    <t>7</t>
  </si>
  <si>
    <t>949101111</t>
  </si>
  <si>
    <t>Lešení pomocné pro objekty pozemních staveb s lešeňovou podlahou v do 1,9 m zatížení do 150 kg/m2</t>
  </si>
  <si>
    <t>618832958</t>
  </si>
  <si>
    <t>Lešení pomocné pracovní pro objekty pozemních staveb pro zatížení do 150 kg/m2, o výšce lešeňové podlahy do 1,9 m</t>
  </si>
  <si>
    <t>8</t>
  </si>
  <si>
    <t>952901111</t>
  </si>
  <si>
    <t>Vyčištění budov bytové a občanské výstavby při výšce podlaží do 4 m</t>
  </si>
  <si>
    <t>-609294894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</si>
  <si>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</si>
  <si>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3,45*2,24*21+2,1*2,7+2,35*2,3</t>
  </si>
  <si>
    <t>95505011</t>
  </si>
  <si>
    <t>Výstražné a bezpečnostní fotoluminiscenční tabulky dle PBŘ</t>
  </si>
  <si>
    <t>1166555515</t>
  </si>
  <si>
    <t>10</t>
  </si>
  <si>
    <t>95506011</t>
  </si>
  <si>
    <t>Dmtž stáv zařízení odvětrání VZD na střeše</t>
  </si>
  <si>
    <t>hr</t>
  </si>
  <si>
    <t>-2127230788</t>
  </si>
  <si>
    <t>11</t>
  </si>
  <si>
    <t>95507011</t>
  </si>
  <si>
    <t>Výpomoce profesím</t>
  </si>
  <si>
    <t>977475102</t>
  </si>
  <si>
    <t>12</t>
  </si>
  <si>
    <t>95507012</t>
  </si>
  <si>
    <t>Dmtž stáv vybavení</t>
  </si>
  <si>
    <t>-1544216584</t>
  </si>
  <si>
    <t>13</t>
  </si>
  <si>
    <t>95507014</t>
  </si>
  <si>
    <t>Přeložení přijímače internetu vč nového kotvení</t>
  </si>
  <si>
    <t>-149653009</t>
  </si>
  <si>
    <t>14</t>
  </si>
  <si>
    <t>962031132</t>
  </si>
  <si>
    <t>Bourání příček z cihel pálených na MVC tl do 100 mm</t>
  </si>
  <si>
    <t>-233061309</t>
  </si>
  <si>
    <t>Bourání příček z cihel, tvárnic nebo příčkovek z cihel pálených, plných nebo dutých na maltu vápennou nebo vápenocementovou, tl. do 100 mm</t>
  </si>
  <si>
    <t xml:space="preserve">"podezdivka vany"  (0,6+2,1)*0,6</t>
  </si>
  <si>
    <t>965042131</t>
  </si>
  <si>
    <t>Bourání podkladů pod dlažby nebo mazanin betonových nebo z litého asfaltu tl do 100 mm pl do 4 m2</t>
  </si>
  <si>
    <t>m3</t>
  </si>
  <si>
    <t>1925994472</t>
  </si>
  <si>
    <t>Bourání mazanin betonových nebo z litého asfaltu tl. do 100 mm, plochy do 4 m2</t>
  </si>
  <si>
    <t>a10*0,03</t>
  </si>
  <si>
    <t>a6/2,62-0,9*0,6*22</t>
  </si>
  <si>
    <t>16</t>
  </si>
  <si>
    <t>971033521</t>
  </si>
  <si>
    <t>Vybourání otvorů ve zdivu cihelném pl do 1 m2 na MVC nebo MV tl do 100 mm</t>
  </si>
  <si>
    <t>-1757688759</t>
  </si>
  <si>
    <t>Vybourání otvorů ve zdivu základovém nebo nadzákladovém z cihel, tvárnic, příčkovek z cihel pálených na maltu vápennou nebo vápenocementovou plochy do 1 m2, tl. do 100 mm</t>
  </si>
  <si>
    <t>7+0,5*5</t>
  </si>
  <si>
    <t>17</t>
  </si>
  <si>
    <t>978059541</t>
  </si>
  <si>
    <t>Odsekání a odebrání obkladů stěn z vnitřních obkládaček plochy přes 1 m2</t>
  </si>
  <si>
    <t>-1904539110</t>
  </si>
  <si>
    <t>Odsekání obkladů stěn včetně otlučení podkladní omítky až na zdivo z obkládaček vnitřních, z jakýchkoliv materiálů, plochy přes 1 m2</t>
  </si>
  <si>
    <t>"1np"</t>
  </si>
  <si>
    <t>((1,3+1,4)*2-0,6*2)*1,5*1</t>
  </si>
  <si>
    <t>((0,8+1,3)*2-0,6)*1,5*1</t>
  </si>
  <si>
    <t>((1,4+0,95)*2-0,6)*1,5*1</t>
  </si>
  <si>
    <t xml:space="preserve">"3np"  (2,4+0,45)*1,5</t>
  </si>
  <si>
    <t>18</t>
  </si>
  <si>
    <t>9810111</t>
  </si>
  <si>
    <t>Bourání umakartového jádra vč zařízení postupným rozebíráním</t>
  </si>
  <si>
    <t>-1416904658</t>
  </si>
  <si>
    <t xml:space="preserve">"1np"  2,24*2,1*2,62+2,1*2,7*2,62</t>
  </si>
  <si>
    <t xml:space="preserve">"2-5np"  2,1*2,24*2,62*5*4</t>
  </si>
  <si>
    <t>19</t>
  </si>
  <si>
    <t>985131411</t>
  </si>
  <si>
    <t>Očištění ploch stěn, rubu kleneb a podlah stlačeným vzduchem</t>
  </si>
  <si>
    <t>1910928865</t>
  </si>
  <si>
    <t>Očištění ploch stěn, rubu kleneb a podlah vysušení stlačeným vzduchem</t>
  </si>
  <si>
    <t>a6/2,62+a4+a9</t>
  </si>
  <si>
    <t>997</t>
  </si>
  <si>
    <t>Přesun sutě</t>
  </si>
  <si>
    <t>20</t>
  </si>
  <si>
    <t>997013116</t>
  </si>
  <si>
    <t>Vnitrostaveništní doprava suti a vybouraných hmot pro budovy v do 21 m s použitím mechanizace</t>
  </si>
  <si>
    <t>t</t>
  </si>
  <si>
    <t>-1552597748</t>
  </si>
  <si>
    <t>Vnitrostaveništní doprava suti a vybouraných hmot vodorovně do 50 m svisle s použitím mechanizace pro budovy a haly výšky přes 18 do 21 m</t>
  </si>
  <si>
    <t>997013501</t>
  </si>
  <si>
    <t>Odvoz suti a vybouraných hmot na skládku nebo meziskládku do 1 km se složením</t>
  </si>
  <si>
    <t>1658882696</t>
  </si>
  <si>
    <t>Odvoz suti a vybouraných hmot na skládku nebo meziskládku se složením, na vzdálenost do 1 km</t>
  </si>
  <si>
    <t>22</t>
  </si>
  <si>
    <t>997013509</t>
  </si>
  <si>
    <t>Příplatek k odvozu suti a vybouraných hmot na skládku ZKD 1 km přes 1 km</t>
  </si>
  <si>
    <t>-1082041796</t>
  </si>
  <si>
    <t>Odvoz suti a vybouraných hmot na skládku nebo meziskládku se složením, na vzdálenost Příplatek k ceně za každý další i započatý 1 km přes 1 km</t>
  </si>
  <si>
    <t>20,772*9 'Přepočtené koeficientem množství</t>
  </si>
  <si>
    <t>23</t>
  </si>
  <si>
    <t>997013831</t>
  </si>
  <si>
    <t>Poplatek za uložení stavebního směsného odpadu na skládce (skládkovné)</t>
  </si>
  <si>
    <t>532261691</t>
  </si>
  <si>
    <t>Poplatek za uložení stavebního odpadu na skládce (skládkovné) směsného</t>
  </si>
  <si>
    <t>998</t>
  </si>
  <si>
    <t>Přesun hmot</t>
  </si>
  <si>
    <t>24</t>
  </si>
  <si>
    <t>998011003</t>
  </si>
  <si>
    <t>Přesun hmot pro budovy v do 24 m</t>
  </si>
  <si>
    <t>-1309315649</t>
  </si>
  <si>
    <t>PSV</t>
  </si>
  <si>
    <t>Práce a dodávky PSV</t>
  </si>
  <si>
    <t>711</t>
  </si>
  <si>
    <t>Izolace proti vodě, vlhkosti a plynům</t>
  </si>
  <si>
    <t>25</t>
  </si>
  <si>
    <t>711193121</t>
  </si>
  <si>
    <t xml:space="preserve">Izolace proti zemní vlhkosti na vodorovné ploše těsnicí kaší </t>
  </si>
  <si>
    <t>434666889</t>
  </si>
  <si>
    <t xml:space="preserve">Izolace proti zemní vlhkosti ostatní těsnicí kaší  flexibilní minerální na ploše vodorovné V</t>
  </si>
  <si>
    <t>26</t>
  </si>
  <si>
    <t>711193131</t>
  </si>
  <si>
    <t xml:space="preserve">Izolace proti zemní vlhkosti na svislé ploše těsnicí kaší </t>
  </si>
  <si>
    <t>97050902</t>
  </si>
  <si>
    <t>Izolace proti zemní vlhkosti ostatní těsnicí kaší flexibilní minerální na ploše svislé S</t>
  </si>
  <si>
    <t>27</t>
  </si>
  <si>
    <t>998711103</t>
  </si>
  <si>
    <t>Přesun hmot tonážní pro izolace proti vodě, vlhkosti a plynům v objektech výšky do 60 m</t>
  </si>
  <si>
    <t>117547734</t>
  </si>
  <si>
    <t>Přesun hmot pro izolace proti vodě, vlhkosti a plynům stanovený z hmotnosti přesunovaného materiálu vodorovná dopravní vzdálenost do 50 m v objektech výšky přes 12 do 60 m</t>
  </si>
  <si>
    <t>712</t>
  </si>
  <si>
    <t>Povlakové krytiny</t>
  </si>
  <si>
    <t>28</t>
  </si>
  <si>
    <t>712361703</t>
  </si>
  <si>
    <t>Provedení povlakové krytiny střech do 10° fólií přilepenou v plné ploše</t>
  </si>
  <si>
    <t>82909321</t>
  </si>
  <si>
    <t>Provedení povlakové krytiny střech plochých do 10 st. fólií přilepenou lepidlem v plné ploše</t>
  </si>
  <si>
    <t>(1,13*1,13+1,13*4*0,6)*6</t>
  </si>
  <si>
    <t>(0,94*0,94+0,94*4*0,6)*6</t>
  </si>
  <si>
    <t>29</t>
  </si>
  <si>
    <t>M</t>
  </si>
  <si>
    <t>28322012</t>
  </si>
  <si>
    <t xml:space="preserve">fólie hydroizolační střešní  tl 1,5 mm š 1300 mm šedá dle PD</t>
  </si>
  <si>
    <t>32</t>
  </si>
  <si>
    <t>-1833594263</t>
  </si>
  <si>
    <t>fólie hydroizolační střešní mPVC, tl. 1,5 mm š 1300 mm šedá</t>
  </si>
  <si>
    <t>a11*1,15</t>
  </si>
  <si>
    <t>30</t>
  </si>
  <si>
    <t>712363312</t>
  </si>
  <si>
    <t>Povlakové krytiny střech do 10° fóliové plechy délky 2 m koutová lišta vnitřní rš 100 mm</t>
  </si>
  <si>
    <t>1347405331</t>
  </si>
  <si>
    <t>Povlakové krytiny střech plochých do 10 st. z tvarovaných poplastovaných lišt [VIPLANYL] pro mPVC, délka 2 m vnitřní koutová lišta rš 100 mm</t>
  </si>
  <si>
    <t>1,13*4*6</t>
  </si>
  <si>
    <t>a12/2</t>
  </si>
  <si>
    <t>31</t>
  </si>
  <si>
    <t>712363313</t>
  </si>
  <si>
    <t>Povlakové krytiny střech do 10° fóliové plechy VIPLANYL délky 2 m koutová lišta vnější rš 100 mm</t>
  </si>
  <si>
    <t>1887389936</t>
  </si>
  <si>
    <t>Povlakové krytiny střech plochých do 10 st. z tvarovaných poplastovaných lišt [VIPLANYL] pro mPVC, délka 2 m vnější koutová lišta rš 100 mm</t>
  </si>
  <si>
    <t>712391171</t>
  </si>
  <si>
    <t>Provedení povlakové krytiny střech do 10° podkladní textilní vrstvy</t>
  </si>
  <si>
    <t>2002223411</t>
  </si>
  <si>
    <t>Provedení povlakové krytiny střech plochých do 10 st. -ostatní práce provedení vrstvy textilní podkladní</t>
  </si>
  <si>
    <t>33</t>
  </si>
  <si>
    <t>69311146</t>
  </si>
  <si>
    <t xml:space="preserve">textilie  300 g/m2 do š 8,8 m</t>
  </si>
  <si>
    <t>738146817</t>
  </si>
  <si>
    <t>geotextilie netkaná PP 300 g/m2 do š 8,8 m</t>
  </si>
  <si>
    <t>34</t>
  </si>
  <si>
    <t>998712103</t>
  </si>
  <si>
    <t>Přesun hmot tonážní tonážní pro krytiny povlakové v objektech v do 24 m</t>
  </si>
  <si>
    <t>-2019028459</t>
  </si>
  <si>
    <t>Přesun hmot pro povlakové krytiny stanovený z hmotnosti přesunovaného materiálu vodorovná dopravní vzdálenost do 50 m v objektech výšky přes 12 do 24 m</t>
  </si>
  <si>
    <t>725</t>
  </si>
  <si>
    <t>Zdravotechnika - zařizovací předměty</t>
  </si>
  <si>
    <t>35</t>
  </si>
  <si>
    <t>725291521</t>
  </si>
  <si>
    <t>Doplňky zařízení koupelen a záchodů plastové zásobník toaletních papírů</t>
  </si>
  <si>
    <t>soubor</t>
  </si>
  <si>
    <t>1371794890</t>
  </si>
  <si>
    <t>36</t>
  </si>
  <si>
    <t>725291531</t>
  </si>
  <si>
    <t>Doplňky zařízení koupelen a záchodů plastové zásobník papírových ručníků</t>
  </si>
  <si>
    <t>-1145244</t>
  </si>
  <si>
    <t>37</t>
  </si>
  <si>
    <t>72529157</t>
  </si>
  <si>
    <t>Doplňky zařízení koupelen a záchodů zrcadlo 40x60cm</t>
  </si>
  <si>
    <t>86756159</t>
  </si>
  <si>
    <t>38</t>
  </si>
  <si>
    <t>72529158</t>
  </si>
  <si>
    <t>Doplňky zařízení koupelen a záchodů plastové háček</t>
  </si>
  <si>
    <t>1903431627</t>
  </si>
  <si>
    <t>39</t>
  </si>
  <si>
    <t>72529159</t>
  </si>
  <si>
    <t>Doplňky zařízení koupelen a záchodů plastové souprava WC závěsná</t>
  </si>
  <si>
    <t>161244328</t>
  </si>
  <si>
    <t>40</t>
  </si>
  <si>
    <t>998725103</t>
  </si>
  <si>
    <t>Přesun hmot tonážní pro zařizovací předměty v objektech v do 24 m</t>
  </si>
  <si>
    <t>-1265874051</t>
  </si>
  <si>
    <t>Přesun hmot pro zařizovací předměty stanovený z hmotnosti přesunovaného materiálu vodorovná dopravní vzdálenost do 50 m v objektech výšky přes 12 do 24 m</t>
  </si>
  <si>
    <t>763</t>
  </si>
  <si>
    <t>Konstrukce suché výstavby</t>
  </si>
  <si>
    <t>41</t>
  </si>
  <si>
    <t>763111431</t>
  </si>
  <si>
    <t>SDK příčka tl 100 mm profil CW+UW 50 desky 2xH2 12,5 TI 50 mm EI 60 Rw 50 dB</t>
  </si>
  <si>
    <t>-2099781494</t>
  </si>
  <si>
    <t>Příčka ze sádrokartonových desek s nosnou konstrukcí z jednoduchých ocelových profilů UW, CW dvojitě opláštěná deskami impregnovanými H2 tl. 2 x 12,5 mm, EI 60, příčka tl. 100 mm, profil 50 TI tl. 50 mm, Rw 50 dB</t>
  </si>
  <si>
    <t xml:space="preserve">"1np"  (2,24+1,995)*2,62-0,6*1,97*2+(1,995*2+1,645+1,005)*2,62-0,6*1,97*2</t>
  </si>
  <si>
    <t xml:space="preserve">"2np"  ((2,24+1,995)*2,62-0,6*1,97*2)*5</t>
  </si>
  <si>
    <t xml:space="preserve">"3np"  ((2,24+1,995)*2,62-0,6*1,97*2)*5</t>
  </si>
  <si>
    <t xml:space="preserve">"4np"  ((2,24+1,995)*2,62-0,6*1,97*2)*5</t>
  </si>
  <si>
    <t xml:space="preserve">"5np"  ((2,24+1,995)*2,62-0,6*1,97*2)*5</t>
  </si>
  <si>
    <t>42</t>
  </si>
  <si>
    <t>763121466</t>
  </si>
  <si>
    <t>SDK stěna předsazená tl 100 mm profil CW+UW 75 desky 2xH2DF 12,5 TI 50 mm 50 kg/m3 EI 45</t>
  </si>
  <si>
    <t>678019013</t>
  </si>
  <si>
    <t>Stěna předsazená ze sádrokartonových desek s nosnou konstrukcí z ocelových profilů CW, UW dvojitě opláštěná deskami protipožárními impregnovanými H2DF tl. 2 x 12,5 mm, TI tl. 50 mm 50 kg/m3, EI 45 stěna tl. 100 mm, profil 75</t>
  </si>
  <si>
    <t xml:space="preserve">"1np"  0,945*2,62+0,905*2,62</t>
  </si>
  <si>
    <t xml:space="preserve">"2np"  0,945*2,62*5</t>
  </si>
  <si>
    <t xml:space="preserve">"3np"  0,945*2,62*5+0,9*2,62</t>
  </si>
  <si>
    <t xml:space="preserve">"4np"  0,945*2,62*5+1,19*2,62</t>
  </si>
  <si>
    <t xml:space="preserve">"5np"  0,945*2,62*5</t>
  </si>
  <si>
    <t>43</t>
  </si>
  <si>
    <t>763131451</t>
  </si>
  <si>
    <t>SDK podhled deska 1xH2 12,5 bez TI dvouvrstvá spodní kce profil CD+UD</t>
  </si>
  <si>
    <t>-1282304194</t>
  </si>
  <si>
    <t>Podhled ze sádrokartonových desek dvouvrstvá zavěšená spodní konstrukce z ocelových profilů CD, UD jednoduše opláštěná deskou impregnovanou H2, tl. 12,5 mm, bez TI</t>
  </si>
  <si>
    <t xml:space="preserve">"1np"  3,08+1,18+2,38+1,23</t>
  </si>
  <si>
    <t xml:space="preserve">"2np"  (2,38+1,23)*5</t>
  </si>
  <si>
    <t xml:space="preserve">"3np"  (2,38+1,23)*5</t>
  </si>
  <si>
    <t xml:space="preserve">"4np"  1,66+1,55+(2,38+1,23)*2</t>
  </si>
  <si>
    <t xml:space="preserve">"5np"  (2,38+1,23)*5</t>
  </si>
  <si>
    <t>44</t>
  </si>
  <si>
    <t>763172315</t>
  </si>
  <si>
    <t>Montáž revizních dvířek SDK kcí vel. 600x600(800) mm</t>
  </si>
  <si>
    <t>-1991248153</t>
  </si>
  <si>
    <t>Instalační technika pro konstrukce ze sádrokartonových desek montáž revizních dvířek velikost 600 x 600(800) mm</t>
  </si>
  <si>
    <t>46+23</t>
  </si>
  <si>
    <t>45</t>
  </si>
  <si>
    <t>590307140</t>
  </si>
  <si>
    <t>dvířka revizní s automatickým zámkem 600 x 600 mm ozn RD3</t>
  </si>
  <si>
    <t>541420147</t>
  </si>
  <si>
    <t>dvířka revizní s automatickým zámkem 600 x 600 mm</t>
  </si>
  <si>
    <t>46</t>
  </si>
  <si>
    <t>5534351</t>
  </si>
  <si>
    <t>dvířka revizní ozn RD1 do šachet WC vel. 60 x 80 cm, pod obklad, pož odolnost dle PBŘ</t>
  </si>
  <si>
    <t>1662099346</t>
  </si>
  <si>
    <t>47</t>
  </si>
  <si>
    <t>763181311</t>
  </si>
  <si>
    <t>Montáž jednokřídlové kovové zárubně v do 2,75 m SDK příčka</t>
  </si>
  <si>
    <t>-753637646</t>
  </si>
  <si>
    <t>Výplně otvorů konstrukcí ze sádrokartonových desek montáž zárubně kovové s příslušenstvím pro příčky výšky do 2,75 m nebo zátěže dveřního křídla do 25 kg, s profily CW a UW jednokřídlové</t>
  </si>
  <si>
    <t>48</t>
  </si>
  <si>
    <t>553312990</t>
  </si>
  <si>
    <t>zárubeň ocelová pro sádrokarton s drážkou S 100 DV 600 L/P</t>
  </si>
  <si>
    <t>-956479541</t>
  </si>
  <si>
    <t>zárubeň ocelová pro sádrokarton s drážkou 100 600 L/P</t>
  </si>
  <si>
    <t>49</t>
  </si>
  <si>
    <t>998763303</t>
  </si>
  <si>
    <t>Přesun hmot tonážní pro sádrokartonové konstrukce v objektech v do 24 m</t>
  </si>
  <si>
    <t>-1418307090</t>
  </si>
  <si>
    <t>Přesun hmot pro konstrukce montované z desek sádrokartonových, sádrovláknitých, cementovláknitých nebo cementových stanovený z hmotnosti přesunovaného materiálu vodorovná dopravní vzdálenost do 50 m v objektech výšky přes 12 do 24 m</t>
  </si>
  <si>
    <t>764</t>
  </si>
  <si>
    <t>Konstrukce klempířské</t>
  </si>
  <si>
    <t>50</t>
  </si>
  <si>
    <t>764326441</t>
  </si>
  <si>
    <t>Ventilační turbína z Al plechu na skládané nebo plechové krytině průměru do 300 mm</t>
  </si>
  <si>
    <t>1873939854</t>
  </si>
  <si>
    <t>Ventilační turbína z hliníkového plechu s lemováním na střechách s krytinou skládanou mimo prejzovou nebo z plechu, průměru do 300 mm</t>
  </si>
  <si>
    <t>51</t>
  </si>
  <si>
    <t>998764103</t>
  </si>
  <si>
    <t>Přesun hmot tonážní pro konstrukce klempířské v objektech v do 24 m</t>
  </si>
  <si>
    <t>248109425</t>
  </si>
  <si>
    <t>Přesun hmot pro konstrukce klempířské stanovený z hmotnosti přesunovaného materiálu vodorovná dopravní vzdálenost do 50 m v objektech výšky přes 12 do 24 m</t>
  </si>
  <si>
    <t>766</t>
  </si>
  <si>
    <t>Konstrukce truhlářské</t>
  </si>
  <si>
    <t>52</t>
  </si>
  <si>
    <t>766660001</t>
  </si>
  <si>
    <t>Montáž dveřních křídel otvíravých 1křídlových š do 0,8 m do ocelové zárubně</t>
  </si>
  <si>
    <t>-1207668874</t>
  </si>
  <si>
    <t>Montáž dveřních křídel dřevěných nebo plastových otevíravých do ocelové zárubně povrchově upravených jednokřídlových, šířky do 800 mm</t>
  </si>
  <si>
    <t>53</t>
  </si>
  <si>
    <t>611617</t>
  </si>
  <si>
    <t>dveře vnitřní hladké ozn D2 plné 1křídlové 60x197 cm HLP folie, odolné proti mechanickému poškození, do vlhkého prostředí, kování, zámek</t>
  </si>
  <si>
    <t>-1855973114</t>
  </si>
  <si>
    <t>dveře vnitřní hladké dýhované plné 1křídlové 60x197 cm dub</t>
  </si>
  <si>
    <t>54</t>
  </si>
  <si>
    <t>766660351</t>
  </si>
  <si>
    <t>Montáž posuvných dveří jednokřídlových průchozí šířky do 800 mm do pojezdu na stěnu</t>
  </si>
  <si>
    <t>866621068</t>
  </si>
  <si>
    <t>Montáž dveřních křídel dřevěných nebo plastových posuvných dveří do pojezdu na stěnu jednokřídlových, průchozí šířky do 800 mm</t>
  </si>
  <si>
    <t>55</t>
  </si>
  <si>
    <t>6118235</t>
  </si>
  <si>
    <t>Dveře dřev posuvné na stěnu ozn D3 vel 700x1970mm, hladké plné, CPL folie, mechanicky odolné, kování, zámek, pojezd na stěnu, madlo oboustranně svislé</t>
  </si>
  <si>
    <t>-1674410043</t>
  </si>
  <si>
    <t>56</t>
  </si>
  <si>
    <t>7666699</t>
  </si>
  <si>
    <t>Oprava stáv dveří 1np vel 600x1970mm - dle skut</t>
  </si>
  <si>
    <t>-1737921034</t>
  </si>
  <si>
    <t>57</t>
  </si>
  <si>
    <t>766682111</t>
  </si>
  <si>
    <t>Montáž zárubní obložkových pro dveře jednokřídlové tl stěny do 170 mm</t>
  </si>
  <si>
    <t>-903959751</t>
  </si>
  <si>
    <t>Montáž zárubní dřevěných, plastových nebo z lamina obložkových, pro dveře jednokřídlové, tloušťky stěny do 170 mm</t>
  </si>
  <si>
    <t>58</t>
  </si>
  <si>
    <t>61182258</t>
  </si>
  <si>
    <t>zárubeň obložková pro dveře 1křídlové 70x197 cm, tl. 100 mm, pro dveře posuvné</t>
  </si>
  <si>
    <t>-11885013</t>
  </si>
  <si>
    <t>59</t>
  </si>
  <si>
    <t>76689011</t>
  </si>
  <si>
    <t>D+M nábytková sestava v čajových kuchyňkách dle VD ozn O1 vč kuch linky a spodních skříněk</t>
  </si>
  <si>
    <t>-213887039</t>
  </si>
  <si>
    <t>60</t>
  </si>
  <si>
    <t>76689012</t>
  </si>
  <si>
    <t>D+M nábytková sestava pro sprchy/kuchyňky dle VD ozn O3 vč kuch linky a spodních skříněk</t>
  </si>
  <si>
    <t>-100420828</t>
  </si>
  <si>
    <t>61</t>
  </si>
  <si>
    <t>76689013</t>
  </si>
  <si>
    <t>D+M nábytková sestava pro kuchyňky dle VD ozn O4 vč kuch linky a spodních a horních skříněk</t>
  </si>
  <si>
    <t>1069983527</t>
  </si>
  <si>
    <t>62</t>
  </si>
  <si>
    <t>998766103</t>
  </si>
  <si>
    <t>Přesun hmot tonážní pro konstrukce truhlářské v objektech v do 24 m</t>
  </si>
  <si>
    <t>1777570038</t>
  </si>
  <si>
    <t>Přesun hmot pro konstrukce truhlářské stanovený z hmotnosti přesunovaného materiálu vodorovná dopravní vzdálenost do 50 m v objektech výšky přes 12 do 24 m</t>
  </si>
  <si>
    <t>767</t>
  </si>
  <si>
    <t>Konstrukce zámečnické</t>
  </si>
  <si>
    <t>63</t>
  </si>
  <si>
    <t>767646401</t>
  </si>
  <si>
    <t>Montáž revizních dvířek 1křídlových s rámem výšky do 1000 mm</t>
  </si>
  <si>
    <t>-2081523255</t>
  </si>
  <si>
    <t>Montáž dveří ocelových revizních dvířek s rámem jednokřídlových, výšky do 1000 mm</t>
  </si>
  <si>
    <t>64</t>
  </si>
  <si>
    <t>5534352</t>
  </si>
  <si>
    <t xml:space="preserve">dvířka revizní vel  50 x 80 cm, do zděné příčky, povrch úprava, pož odolnost dle PBŘ</t>
  </si>
  <si>
    <t>1033667313</t>
  </si>
  <si>
    <t>65</t>
  </si>
  <si>
    <t>998767103</t>
  </si>
  <si>
    <t>Přesun hmot tonážní pro zámečnické konstrukce v objektech v do 24 m</t>
  </si>
  <si>
    <t>-199678236</t>
  </si>
  <si>
    <t>Přesun hmot pro zámečnické konstrukce stanovený z hmotnosti přesunovaného materiálu vodorovná dopravní vzdálenost do 50 m v objektech výšky přes 12 do 24 m</t>
  </si>
  <si>
    <t>771</t>
  </si>
  <si>
    <t>Podlahy z dlaždic</t>
  </si>
  <si>
    <t>66</t>
  </si>
  <si>
    <t>771574131</t>
  </si>
  <si>
    <t>Montáž podlah keramických režných protiskluzných lepených flexibilním lepidlem do 50 ks/m2</t>
  </si>
  <si>
    <t>-1914828936</t>
  </si>
  <si>
    <t>Montáž podlah z dlaždic keramických lepených flexibilním lepidlem režných nebo glazovaných protiskluzných nebo reliefovaných do 50 ks/ m2</t>
  </si>
  <si>
    <t xml:space="preserve">"1np"  3,08+1,18+1,76+1,02+1,24+2,38+1,23</t>
  </si>
  <si>
    <t>Mezisoučet</t>
  </si>
  <si>
    <t>67</t>
  </si>
  <si>
    <t>5976113</t>
  </si>
  <si>
    <t xml:space="preserve">dlaždice keramické - koupelny  (barevné) 30 x 30 x 0,8 cm I. j. protiskluzné</t>
  </si>
  <si>
    <t>-297037343</t>
  </si>
  <si>
    <t>a17*1,1</t>
  </si>
  <si>
    <t>68</t>
  </si>
  <si>
    <t>771591111</t>
  </si>
  <si>
    <t>Podlahy penetrace podkladu</t>
  </si>
  <si>
    <t>-2131491436</t>
  </si>
  <si>
    <t>Podlahy - ostatní práce penetrace podkladu</t>
  </si>
  <si>
    <t>a17*2+a24*2</t>
  </si>
  <si>
    <t>69</t>
  </si>
  <si>
    <t>771591171</t>
  </si>
  <si>
    <t>Montáž profilu ukončujícího pro plynulý přechod (dlažby s kobercem apod.)</t>
  </si>
  <si>
    <t>m</t>
  </si>
  <si>
    <t>295475128</t>
  </si>
  <si>
    <t>Podlahy - ostatní práce montáž ukončujícího profilu pro plynulý přechod (dlažba-koberec apod.)</t>
  </si>
  <si>
    <t>43*0,6+0,7+36*0,8</t>
  </si>
  <si>
    <t>70</t>
  </si>
  <si>
    <t>5905410</t>
  </si>
  <si>
    <t>profil přechodový , hliník</t>
  </si>
  <si>
    <t>1745773128</t>
  </si>
  <si>
    <t>(43*0,6+0,7+36*0,8)*1,1</t>
  </si>
  <si>
    <t>71</t>
  </si>
  <si>
    <t>771990111</t>
  </si>
  <si>
    <t>Vyrovnání podkladu samonivelační stěrkou tl 4 mm pevnosti 15 Mpa</t>
  </si>
  <si>
    <t>1471082299</t>
  </si>
  <si>
    <t>Vyrovnání podkladní vrstvy samonivelační stěrkou tl. 4 mm, min. pevnosti 15 MPa</t>
  </si>
  <si>
    <t>a17+a24</t>
  </si>
  <si>
    <t>72</t>
  </si>
  <si>
    <t>998771103</t>
  </si>
  <si>
    <t>Přesun hmot tonážní pro podlahy z dlaždic v objektech v do 24 m</t>
  </si>
  <si>
    <t>-2040088584</t>
  </si>
  <si>
    <t>Přesun hmot pro podlahy z dlaždic stanovený z hmotnosti přesunovaného materiálu vodorovná dopravní vzdálenost do 50 m v objektech výšky přes 12 do 24 m</t>
  </si>
  <si>
    <t>776</t>
  </si>
  <si>
    <t>Podlahy povlakové</t>
  </si>
  <si>
    <t>73</t>
  </si>
  <si>
    <t>776121111</t>
  </si>
  <si>
    <t>Vodou ředitelná penetrace savého podkladu povlakových podlah ředěná v poměru 1:3</t>
  </si>
  <si>
    <t>1937836612</t>
  </si>
  <si>
    <t>Příprava podkladu penetrace vodou ředitelná na savý podklad (válečkováním) ředěná v poměru 1:3 podlah</t>
  </si>
  <si>
    <t>74</t>
  </si>
  <si>
    <t>776141111</t>
  </si>
  <si>
    <t>Vyrovnání podkladu povlakových podlah stěrkou pevnosti 20 MPa tl 3 mm</t>
  </si>
  <si>
    <t>-1097826408</t>
  </si>
  <si>
    <t>Příprava podkladu vyrovnání samonivelační stěrkou podlah min.pevnosti 20 MPa, tloušťky do 3 mm</t>
  </si>
  <si>
    <t>75</t>
  </si>
  <si>
    <t>776201812</t>
  </si>
  <si>
    <t>Demontáž lepených povlakových podlah s podložkou ručně</t>
  </si>
  <si>
    <t>-36427582</t>
  </si>
  <si>
    <t>Demontáž povlakových podlahovin lepených ručně s podložkou</t>
  </si>
  <si>
    <t xml:space="preserve">"1np"  3,36</t>
  </si>
  <si>
    <t xml:space="preserve">"2-5np"  3,47*5*4</t>
  </si>
  <si>
    <t xml:space="preserve">"jádro"  a6/2,62-0,9*0,6*22</t>
  </si>
  <si>
    <t>76</t>
  </si>
  <si>
    <t>776211111</t>
  </si>
  <si>
    <t>Lepení textilních pásů</t>
  </si>
  <si>
    <t>609526310</t>
  </si>
  <si>
    <t>Montáž textilních podlahovin lepením pásů standardních</t>
  </si>
  <si>
    <t xml:space="preserve">"1np"  3,06</t>
  </si>
  <si>
    <t xml:space="preserve">"2np"  3,17*4+3,06*1</t>
  </si>
  <si>
    <t xml:space="preserve">"3np"  3,17*4+3,06*1</t>
  </si>
  <si>
    <t xml:space="preserve">"4np"  3,17*4+3,06*1</t>
  </si>
  <si>
    <t xml:space="preserve">"5np"  3,17*4+3,06*1</t>
  </si>
  <si>
    <t>77</t>
  </si>
  <si>
    <t>6975101</t>
  </si>
  <si>
    <t xml:space="preserve">koberec zátěžový-vysoká zátěž,  šíře 4 m vč soklíku</t>
  </si>
  <si>
    <t>68494022</t>
  </si>
  <si>
    <t>koberec zátěžový-vysoká zátěž, hmotnost 1650 g/m2 šíře 4 m</t>
  </si>
  <si>
    <t>(a20+a19*0,06)*1,1</t>
  </si>
  <si>
    <t>78</t>
  </si>
  <si>
    <t>776411111</t>
  </si>
  <si>
    <t>Montáž obvodových soklíků výšky do 80 mm</t>
  </si>
  <si>
    <t>1133212166</t>
  </si>
  <si>
    <t>Montáž soklíků lepením obvodových, výšky do 80 mm</t>
  </si>
  <si>
    <t xml:space="preserve">"1np"  (2,24+1,365)*2-0,6*2-0,8*2</t>
  </si>
  <si>
    <t xml:space="preserve">"2np"  (2,24+1,365)*2*5-0,8*14-0,6*10</t>
  </si>
  <si>
    <t xml:space="preserve">"3np"  (2,24+1,365)*2*5-0,8*14-0,6*2*5</t>
  </si>
  <si>
    <t xml:space="preserve">"4np"  (2,24+1,365)*2*5-0,8*14-0,6*2*5</t>
  </si>
  <si>
    <t xml:space="preserve">"5np"  (1,365+2,24)*2*5-0,8*14-0,6*2*5</t>
  </si>
  <si>
    <t>79</t>
  </si>
  <si>
    <t>998776103</t>
  </si>
  <si>
    <t>Přesun hmot tonážní pro podlahy povlakové v objektech v do 24 m</t>
  </si>
  <si>
    <t>-2028287625</t>
  </si>
  <si>
    <t>Přesun hmot pro podlahy povlakové stanovený z hmotnosti přesunovaného materiálu vodorovná dopravní vzdálenost do 50 m v objektech výšky přes 12 do 24 m</t>
  </si>
  <si>
    <t>781</t>
  </si>
  <si>
    <t>Dokončovací práce - obklady</t>
  </si>
  <si>
    <t>80</t>
  </si>
  <si>
    <t>781474115</t>
  </si>
  <si>
    <t>Montáž obkladů vnitřních keramických hladkých do 25 ks/m2 lepených flexibilním lepidlem</t>
  </si>
  <si>
    <t>-1839560070</t>
  </si>
  <si>
    <t>Montáž obkladů vnitřních stěn z dlaždic keramických lepených flexibilním lepidlem režných nebo glazovaných hladkých přes 22 do 25 ks/m2</t>
  </si>
  <si>
    <t xml:space="preserve">"1pp"  1,5*1,5</t>
  </si>
  <si>
    <t>((1,3+0,945)*2-0,6)*1,8</t>
  </si>
  <si>
    <t>(1,995+1,195)*2*2,2-0,6*1,97</t>
  </si>
  <si>
    <t>((1,3+0,905)*2-0,6)*1,8</t>
  </si>
  <si>
    <t>(1,995+1,545)*2*2,2-0,6*1,97</t>
  </si>
  <si>
    <t>((1,4+0,95)*2-0,6)*1,8*1</t>
  </si>
  <si>
    <t>((0,8+1,3)*2-0,6)*1,8*1</t>
  </si>
  <si>
    <t>(0,6+0,5)*1,5*1</t>
  </si>
  <si>
    <t>"2np"</t>
  </si>
  <si>
    <t>((1,3+0,945)*2-0,6)*1,8*4</t>
  </si>
  <si>
    <t>((1,995+1,195)*2*2,2-0,6*1,97)*4</t>
  </si>
  <si>
    <t>((1,995+1,07)*2-0,6)*1,8</t>
  </si>
  <si>
    <t>0,6*2*1,8</t>
  </si>
  <si>
    <t>"3np"</t>
  </si>
  <si>
    <t>((1,3+0,945)*2-0,6)*1,8*5</t>
  </si>
  <si>
    <t>((1,995+1,195)*2*2,2-0,6*1,97)*5</t>
  </si>
  <si>
    <t>"4np"</t>
  </si>
  <si>
    <t>((1,3+0,945)*2-0,6)*1,8*3</t>
  </si>
  <si>
    <t>(1,745+1,195)*2*2,2-0,6*1,97</t>
  </si>
  <si>
    <t>(0,5*2+1,3)*0,6</t>
  </si>
  <si>
    <t>((1,3+1,07)*2-0,6)*1,8</t>
  </si>
  <si>
    <t>"5np"</t>
  </si>
  <si>
    <t>81</t>
  </si>
  <si>
    <t>5976102</t>
  </si>
  <si>
    <t xml:space="preserve">obkládačky keramické (barevné)  I. j. vč lišt</t>
  </si>
  <si>
    <t>-1092890704</t>
  </si>
  <si>
    <t>obkládačky keramické - koupelny (barevné) 25 x 33 x 0,7 cm I. j.</t>
  </si>
  <si>
    <t>a18*1,1</t>
  </si>
  <si>
    <t>82</t>
  </si>
  <si>
    <t>781495111</t>
  </si>
  <si>
    <t>Penetrace podkladu vnitřních obkladů</t>
  </si>
  <si>
    <t>-792858033</t>
  </si>
  <si>
    <t>Ostatní prvky ostatní práce penetrace podkladu</t>
  </si>
  <si>
    <t>83</t>
  </si>
  <si>
    <t>998781103</t>
  </si>
  <si>
    <t>Přesun hmot tonážní pro obklady keramické v objektech v do 24 m</t>
  </si>
  <si>
    <t>-1938352616</t>
  </si>
  <si>
    <t>Přesun hmot pro obklady keramické stanovený z hmotnosti přesunovaného materiálu vodorovná dopravní vzdálenost do 50 m v objektech výšky přes 12 do 24 m</t>
  </si>
  <si>
    <t>783</t>
  </si>
  <si>
    <t>Dokončovací práce - nátěry</t>
  </si>
  <si>
    <t>84</t>
  </si>
  <si>
    <t>783106801</t>
  </si>
  <si>
    <t>Odstranění nátěrů z truhlářských konstrukcí obroušením</t>
  </si>
  <si>
    <t>822095642</t>
  </si>
  <si>
    <t xml:space="preserve">"dveře 1np"  0,6*1,97*2*2</t>
  </si>
  <si>
    <t>85</t>
  </si>
  <si>
    <t>783114101</t>
  </si>
  <si>
    <t>Základní jednonásobný syntetický nátěr truhlářských konstrukcí</t>
  </si>
  <si>
    <t>-353975480</t>
  </si>
  <si>
    <t>Základní nátěr truhlářských konstrukcí jednonásobný syntetický</t>
  </si>
  <si>
    <t>86</t>
  </si>
  <si>
    <t>783118211</t>
  </si>
  <si>
    <t>Lakovací dvojnásobný syntetický nátěr truhlářských konstrukcí s mezibroušením</t>
  </si>
  <si>
    <t>-2111035715</t>
  </si>
  <si>
    <t>Lakovací nátěr truhlářských konstrukcí dvojnásobný s mezibroušením syntetický</t>
  </si>
  <si>
    <t>87</t>
  </si>
  <si>
    <t>783306811</t>
  </si>
  <si>
    <t>Odstranění nátěru ze zámečnických konstrukcí oškrábáním</t>
  </si>
  <si>
    <t>838937196</t>
  </si>
  <si>
    <t>Odstranění nátěrů ze zámečnických konstrukcí oškrábáním</t>
  </si>
  <si>
    <t>(0,6+2*1,97)*(0,11+0,1)*2</t>
  </si>
  <si>
    <t>88</t>
  </si>
  <si>
    <t>783314201</t>
  </si>
  <si>
    <t>Základní antikorozní jednonásobný syntetický standardní nátěr zámečnických konstrukcí</t>
  </si>
  <si>
    <t>652692234</t>
  </si>
  <si>
    <t>Základní antikorozní nátěr zámečnických konstrukcí jednonásobný syntetický standardní</t>
  </si>
  <si>
    <t>(0,6+2*1,97)*(0,11+0,1)*43</t>
  </si>
  <si>
    <t>89</t>
  </si>
  <si>
    <t>783315101</t>
  </si>
  <si>
    <t>Mezinátěr jednonásobný syntetický standardní zámečnických konstrukcí</t>
  </si>
  <si>
    <t>2059558782</t>
  </si>
  <si>
    <t>Mezinátěr zámečnických konstrukcí jednonásobný syntetický standardní</t>
  </si>
  <si>
    <t>90</t>
  </si>
  <si>
    <t>783317101</t>
  </si>
  <si>
    <t>Krycí jednonásobný syntetický standardní nátěr zámečnických konstrukcí</t>
  </si>
  <si>
    <t>-57235891</t>
  </si>
  <si>
    <t>Krycí nátěr (email) zámečnických konstrukcí jednonásobný syntetický standardní</t>
  </si>
  <si>
    <t>784</t>
  </si>
  <si>
    <t>Dokončovací práce - malby a tapety</t>
  </si>
  <si>
    <t>91</t>
  </si>
  <si>
    <t>784221101</t>
  </si>
  <si>
    <t xml:space="preserve">Dvojnásobné bílé malby  ze směsí za sucha dobře otěruvzdorných v místnostech do 3,80 m</t>
  </si>
  <si>
    <t>-992786330</t>
  </si>
  <si>
    <t>Malby z malířských směsí otěruvzdorných za sucha dvojnásobné, bílé za sucha otěruvzdorné dobře v místnostech výšky do 3,80 m</t>
  </si>
  <si>
    <t>92</t>
  </si>
  <si>
    <t>784321031</t>
  </si>
  <si>
    <t>Dvojnásobné silikátové bílé malby v místnosti výšky do 3,80 m na sdk</t>
  </si>
  <si>
    <t>817953867</t>
  </si>
  <si>
    <t>Malby silikátové dvojnásobné, bílé v místnostech výšky do 3,80 m</t>
  </si>
  <si>
    <t>a14*2+a15+a16</t>
  </si>
  <si>
    <t>vzd - Vzduchotechnika</t>
  </si>
  <si>
    <t>95394011</t>
  </si>
  <si>
    <t>Vzduchotechnika dle samostatného výkazu výměr</t>
  </si>
  <si>
    <t>-1456009173</t>
  </si>
  <si>
    <t>zt - Zdravotní technika</t>
  </si>
  <si>
    <t>Zdravotní technika dle samostatného výkazu výměr</t>
  </si>
  <si>
    <t>2023070846</t>
  </si>
  <si>
    <t>212,632</t>
  </si>
  <si>
    <t>208,589</t>
  </si>
  <si>
    <t>a2</t>
  </si>
  <si>
    <t>410,4</t>
  </si>
  <si>
    <t>a3</t>
  </si>
  <si>
    <t>4,043</t>
  </si>
  <si>
    <t>a5</t>
  </si>
  <si>
    <t>15,4</t>
  </si>
  <si>
    <t>so02 - SO 02 - Parkoviště</t>
  </si>
  <si>
    <t xml:space="preserve">    1 - Zemní práce</t>
  </si>
  <si>
    <t xml:space="preserve">    2 - Zakládání</t>
  </si>
  <si>
    <t xml:space="preserve">    5 - Komunikace pozemní</t>
  </si>
  <si>
    <t>Zemní práce</t>
  </si>
  <si>
    <t>113106121</t>
  </si>
  <si>
    <t>Rozebrání dlažeb komunikací pro pěší z betonových nebo kamenných dlaždic</t>
  </si>
  <si>
    <t>-363532938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</si>
  <si>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betonových nebo kameninových dlaždic, desek nebo tvarovek</t>
  </si>
  <si>
    <t>0,5*18+6,4</t>
  </si>
  <si>
    <t>113107111</t>
  </si>
  <si>
    <t>Odstranění podkladu pl do 50 m2 z kameniva těženého tl 100 mm</t>
  </si>
  <si>
    <t>1691388423</t>
  </si>
  <si>
    <t>Odstranění podkladů nebo krytů s přemístěním hmot na skládku na vzdálenost do 3 m nebo s naložením na dopravní prostředek v ploše jednotlivě do 50 m2 z kameniva těženého, o tl. vrstvy do 100 mm</t>
  </si>
  <si>
    <t>122201102</t>
  </si>
  <si>
    <t>Odkopávky a prokopávky nezapažené v hornině tř. 3 objem do 1000 m3</t>
  </si>
  <si>
    <t>-1820414720</t>
  </si>
  <si>
    <t>Odkopávky a prokopávky nezapažené s přehozením výkopku na vzdálenost do 3 m nebo s naložením na dopravní prostředek v hornině tř. 3 přes 100 do 1 000 m3</t>
  </si>
  <si>
    <t xml:space="preserve">"parkoviště"  404*0,5</t>
  </si>
  <si>
    <t xml:space="preserve">"zeleň"  70*0,1</t>
  </si>
  <si>
    <t xml:space="preserve">"plot"  0,4*0,4*0,9*3</t>
  </si>
  <si>
    <t xml:space="preserve">"stojan kola"  6,4*0,5</t>
  </si>
  <si>
    <t>162701105</t>
  </si>
  <si>
    <t>Vodorovné přemístění do 10000 m výkopku/sypaniny z horniny tř. 1 až 4</t>
  </si>
  <si>
    <t>-169979817</t>
  </si>
  <si>
    <t>Vodorovné přemístění výkopku nebo sypaniny po suchu na obvyklém dopravním prostředku, bez naložení výkopku, avšak se složením bez rozhrnutí z horniny tř. 1 až 4 na vzdálenost přes 9 000 do 10 000 m</t>
  </si>
  <si>
    <t>a1-a4</t>
  </si>
  <si>
    <t>171101104</t>
  </si>
  <si>
    <t>Uložení sypaniny z hornin soudržných do násypů zhutněných do 102 % PS</t>
  </si>
  <si>
    <t>289400243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</si>
  <si>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</si>
  <si>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33*0,35*0,35</t>
  </si>
  <si>
    <t>171201201</t>
  </si>
  <si>
    <t>Uložení sypaniny na skládky</t>
  </si>
  <si>
    <t>484326707</t>
  </si>
  <si>
    <t>171201211</t>
  </si>
  <si>
    <t>Poplatek za uložení odpadu ze sypaniny na skládce (skládkovné)</t>
  </si>
  <si>
    <t>1001028844</t>
  </si>
  <si>
    <t>Uložení sypaniny poplatek za uložení sypaniny na skládce (skládkovné)</t>
  </si>
  <si>
    <t>a10*1,8</t>
  </si>
  <si>
    <t>181951102</t>
  </si>
  <si>
    <t>Úprava pláně v hornině tř. 1 až 4 se zhutněním</t>
  </si>
  <si>
    <t>1772488712</t>
  </si>
  <si>
    <t>Úprava pláně vyrovnáním výškových rozdílů v hornině tř. 1 až 4 se zhutněním</t>
  </si>
  <si>
    <t xml:space="preserve">"parkovitě a stojan na kola"  404+6,4</t>
  </si>
  <si>
    <t xml:space="preserve">"zeleň"  70</t>
  </si>
  <si>
    <t>184911422</t>
  </si>
  <si>
    <t>Mulčování rostlin kůrou tl. do 0,1 m ve svahu do 1:2</t>
  </si>
  <si>
    <t>-76554497</t>
  </si>
  <si>
    <t>Mulčování vysazených rostlin mulčovací kůrou, tl. do 100 mm na svahu přes 1:5 do 1:2</t>
  </si>
  <si>
    <t>103911000</t>
  </si>
  <si>
    <t>kůra mulčovací VL</t>
  </si>
  <si>
    <t>-789223478</t>
  </si>
  <si>
    <t>a3*0,103</t>
  </si>
  <si>
    <t>Zakládání</t>
  </si>
  <si>
    <t>275311125</t>
  </si>
  <si>
    <t>Základové patky a bloky z betonu prostého C 16/20</t>
  </si>
  <si>
    <t>-2047464731</t>
  </si>
  <si>
    <t>Základové konstrukce z betonu prostého patky a bloky ve výkopu nebo na hlavách pilot C 16/20</t>
  </si>
  <si>
    <t xml:space="preserve">"plot"  0,4*0,4*0,9*3*1,035</t>
  </si>
  <si>
    <t>338171111</t>
  </si>
  <si>
    <t>Osazování sloupků a vzpěr plotových ocelových v 2,00 m se zalitím MC</t>
  </si>
  <si>
    <t>-262855435</t>
  </si>
  <si>
    <t>Osazování sloupků a vzpěr plotových ocelových trubkových nebo profilovaných výšky do 2,00 m se zalitím cementovou maltou do vynechaných otvorů</t>
  </si>
  <si>
    <t xml:space="preserve">"na palisádu"  14+3</t>
  </si>
  <si>
    <t>55342251</t>
  </si>
  <si>
    <t>sloupek plotový průběžný pozinkované a komaxitové 1750/38x1,5 mm vč kotvení do palisády</t>
  </si>
  <si>
    <t>1373467684</t>
  </si>
  <si>
    <t>sloupek plotový průběžný pozinkované a komaxitové 1750/38x1,5 mm</t>
  </si>
  <si>
    <t>55342260</t>
  </si>
  <si>
    <t>sloupek plotový koncový pozinkované a komaxitové 1750/48x1,5 mm vč kotvení do palisády</t>
  </si>
  <si>
    <t>1799523681</t>
  </si>
  <si>
    <t>sloupek plotový koncový pozinkované a komaxitové 1750/48x1,5 mm</t>
  </si>
  <si>
    <t>55342270</t>
  </si>
  <si>
    <t>vzpěra plotová 38x1,5 mm včetně krytky s uchem, 1500 mm, vč kotvení do palisády</t>
  </si>
  <si>
    <t>-1576330827</t>
  </si>
  <si>
    <t>vzpěra plotová 38x1,5 mm včetně krytky s uchem, 1500 mm</t>
  </si>
  <si>
    <t>338171121</t>
  </si>
  <si>
    <t>Osazování sloupků a vzpěr plotových ocelových v 2,60 m se zalitím MC</t>
  </si>
  <si>
    <t>-1544807294</t>
  </si>
  <si>
    <t>Osazování sloupků a vzpěr plotových ocelových trubkových nebo profilovaných výšky do 2,60 m se zalitím cementovou maltou do vynechaných otvorů</t>
  </si>
  <si>
    <t>553422560</t>
  </si>
  <si>
    <t>sloupek plotový průběžný pozinkovaný a komaxitový 2750/38x1,5 mm</t>
  </si>
  <si>
    <t>-1950072493</t>
  </si>
  <si>
    <t>553422640</t>
  </si>
  <si>
    <t>sloupek plotový koncový pozinkovaný a komaxitový 2750/48x1,5 mm</t>
  </si>
  <si>
    <t>-1064047672</t>
  </si>
  <si>
    <t>553422720</t>
  </si>
  <si>
    <t>vzpěra plotová 38x1,5 mm včetně krytky s uchem, 2000 mm</t>
  </si>
  <si>
    <t>-910911936</t>
  </si>
  <si>
    <t>339921131</t>
  </si>
  <si>
    <t>Osazování betonových palisád do betonového základu v řadě výšky prvku od 0 do 0,75 m</t>
  </si>
  <si>
    <t>-592086188</t>
  </si>
  <si>
    <t>Osazování palisád betonových v řadě se zabetonováním výšky palisády 0-75cm</t>
  </si>
  <si>
    <t>59228409</t>
  </si>
  <si>
    <t xml:space="preserve">PALISÁDA  betonová přírodní 16X16 dl 0-75 cm</t>
  </si>
  <si>
    <t>-1754901224</t>
  </si>
  <si>
    <t>206*1,02</t>
  </si>
  <si>
    <t>348401120</t>
  </si>
  <si>
    <t>Osazení oplocení ze strojového pletiva s napínacími dráty výšky do 1,6 m do 15° sklonu svahu</t>
  </si>
  <si>
    <t>669432791</t>
  </si>
  <si>
    <t>Osazení oplocení ze strojového pletiva s napínacími dráty do 15 st. sklonu svahu, výšky do 1,6 m</t>
  </si>
  <si>
    <t>31327502</t>
  </si>
  <si>
    <t>pletivo čtvercová oka 50 mm x 2,2 mm x 150 cm</t>
  </si>
  <si>
    <t>1389645592</t>
  </si>
  <si>
    <t>pletivo drátěné plastifikované se čtvercovými oky 50 mm/2,2 mm, 150 cm</t>
  </si>
  <si>
    <t>348401350</t>
  </si>
  <si>
    <t>Rozvinutí, osazení a napnutí napínacího drátu na oplocení do 15° sklonu svahu</t>
  </si>
  <si>
    <t>-614053279</t>
  </si>
  <si>
    <t>Osazení oplocení ze strojového pletiva rozvinutí, uchycení a napnutí drátu do 15 st. sklonu svahu napínacího</t>
  </si>
  <si>
    <t>37,5*3</t>
  </si>
  <si>
    <t>1561530</t>
  </si>
  <si>
    <t>drát kruhový napínací pozinkovaný a poplastovaný D 2,80 mm bal. 78 m</t>
  </si>
  <si>
    <t>-1914934387</t>
  </si>
  <si>
    <t>Komunikace pozemní</t>
  </si>
  <si>
    <t>564251112</t>
  </si>
  <si>
    <t>Podklad nebo podsyp ze štěrkopísku ŠP tl 160 mm</t>
  </si>
  <si>
    <t>810845186</t>
  </si>
  <si>
    <t>Podklad nebo podsyp ze štěrkopísku ŠP s rozprostřením, vlhčením a zhutněním, po zhutnění tl. 160 mm</t>
  </si>
  <si>
    <t>18*0,5</t>
  </si>
  <si>
    <t>564851111</t>
  </si>
  <si>
    <t>Podklad ze štěrkodrtě ŠD tl 150 mm</t>
  </si>
  <si>
    <t>-419857521</t>
  </si>
  <si>
    <t>Podklad ze štěrkodrti ŠD s rozprostřením a zhutněním, po zhutnění tl. 150 mm</t>
  </si>
  <si>
    <t>564962111</t>
  </si>
  <si>
    <t>Podklad z mechanicky zpevněného kameniva MZK tl 200 mm</t>
  </si>
  <si>
    <t>1500823446</t>
  </si>
  <si>
    <t>Podklad z mechanicky zpevněného kameniva MZK (minerální beton) s rozprostřením a s hutněním, po zhutnění tl. 200 mm</t>
  </si>
  <si>
    <t>596412213</t>
  </si>
  <si>
    <t>Kladení dlažby z vegetačních tvárnic pozemních komunikací tl 80 mm přes 300 m2</t>
  </si>
  <si>
    <t>-466790005</t>
  </si>
  <si>
    <t>Kladení dlažby z betonových vegetačních dlaždic pozemních komunikací s ložem z kameniva těženého nebo drceného tl. do 50 mm, s vyplněním spár a vegetačních otvorů, s hutněním vibrováním tl. 80 mm, pro plochy přes 300 m2</t>
  </si>
  <si>
    <t>5924510</t>
  </si>
  <si>
    <t xml:space="preserve">dlažba  vegetační a drenážní 20x20x8 cm přírodní hladká umožňující vsakování</t>
  </si>
  <si>
    <t>-146715369</t>
  </si>
  <si>
    <t xml:space="preserve">dlažba  skladebná betonová vegetační pro komunikace 20x20x8 cm přírodní</t>
  </si>
  <si>
    <t>a2*1,02</t>
  </si>
  <si>
    <t>637211122</t>
  </si>
  <si>
    <t>Okapový chodník z betonových dlaždic tl 60 mm kladených do písku se zalitím spár MC</t>
  </si>
  <si>
    <t>-223676019</t>
  </si>
  <si>
    <t>Okapový chodník z dlaždic betonových se zalitím spár cementovou maltou do písku, tl. dlaždic 60 mm</t>
  </si>
  <si>
    <t>637211911</t>
  </si>
  <si>
    <t>Příplatek k okapovém chodníku za zalévání spár asfaltem podél budovy</t>
  </si>
  <si>
    <t>-96560573</t>
  </si>
  <si>
    <t>Okapový chodník z dlaždic Příplatek k cenám za zalévání asfaltem při provádění okapového chodníčku z dlaždic nebo u betonové nové mazaniny podél budovy</t>
  </si>
  <si>
    <t>914111111</t>
  </si>
  <si>
    <t>Montáž svislé dopravní značky do velikosti 1 m2 objímkami na sloupek nebo konzolu</t>
  </si>
  <si>
    <t>-740852004</t>
  </si>
  <si>
    <t>Montáž svislé dopravní značky základní velikosti do 1 m2 objímkami na sloupky nebo konzoly</t>
  </si>
  <si>
    <t>404440</t>
  </si>
  <si>
    <t xml:space="preserve">značka dopravní svislá ozn Parkoviště  s dodatkovým popisem Soukromé parkoviště</t>
  </si>
  <si>
    <t>593333225</t>
  </si>
  <si>
    <t>914511111</t>
  </si>
  <si>
    <t>Montáž sloupku dopravních značek délky do 3,5 m s betonovým základem</t>
  </si>
  <si>
    <t>-749851817</t>
  </si>
  <si>
    <t>Montáž sloupku dopravních značek délky do 3,5 m do betonového základu</t>
  </si>
  <si>
    <t>404452250</t>
  </si>
  <si>
    <t>sloupek Zn 60 - 350</t>
  </si>
  <si>
    <t>172340236</t>
  </si>
  <si>
    <t>916131213</t>
  </si>
  <si>
    <t>Osazení silničního obrubníku betonového stojatého s boční opěrou do lože z betonu prostého</t>
  </si>
  <si>
    <t>1084187164</t>
  </si>
  <si>
    <t>Osazení silničního obrubníku betonového se zřízením lože, s vyplněním a zatřením spár cementovou maltou stojatého s boční opěrou z betonu prostého tř. C 12/15, do lože z betonu prostého téže značky</t>
  </si>
  <si>
    <t>5+83</t>
  </si>
  <si>
    <t>592174680</t>
  </si>
  <si>
    <t>obrubník betonový silniční nájezdový Standard 100x15x15 cm</t>
  </si>
  <si>
    <t>2087223829</t>
  </si>
  <si>
    <t>obrubník betonový silniční nájezdový vibrolisovaný 100x15x15 cm</t>
  </si>
  <si>
    <t>(5+15)*1,02</t>
  </si>
  <si>
    <t>592174650</t>
  </si>
  <si>
    <t>obrubník betonový silniční Standard 100x15x25 cm</t>
  </si>
  <si>
    <t>-195431420</t>
  </si>
  <si>
    <t>obrubník betonový silniční vibrolisovaný 100x15x25 cm</t>
  </si>
  <si>
    <t>(83-15)*1,02</t>
  </si>
  <si>
    <t>919726122</t>
  </si>
  <si>
    <t>Geotextilie pro ochranu, separaci a filtraci netkaná měrná hmotnost do 300 g/m2</t>
  </si>
  <si>
    <t>-740804353</t>
  </si>
  <si>
    <t>Geotextilie netkaná pro ochranu, separaci nebo filtraci měrná hmotnost přes 200 do 300 g/m2</t>
  </si>
  <si>
    <t>DMTŽ a zpětná MTŽ přístřešku na kola</t>
  </si>
  <si>
    <t>1218393860</t>
  </si>
  <si>
    <t>966071711</t>
  </si>
  <si>
    <t>Bourání sloupků a vzpěr plotových ocelových do 2,5 m zabetonovaných</t>
  </si>
  <si>
    <t>615288904</t>
  </si>
  <si>
    <t>Bourání plotových sloupků a vzpěr ocelových trubkových nebo profilovaných výšky do 2,50 m zabetonovaných</t>
  </si>
  <si>
    <t>966071821</t>
  </si>
  <si>
    <t>Rozebrání oplocení z drátěného pletiva se čtvercovými oky výšky do 1,6 m</t>
  </si>
  <si>
    <t>-1273509155</t>
  </si>
  <si>
    <t>Rozebrání oplocení z pletiva drátěného se čtvercovými oky, výšky do 1,6 m</t>
  </si>
  <si>
    <t>997013111</t>
  </si>
  <si>
    <t>Vnitrostaveništní doprava suti a vybouraných hmot pro budovy v do 6 m s použitím mechanizace</t>
  </si>
  <si>
    <t>-943814736</t>
  </si>
  <si>
    <t>Vnitrostaveništní doprava suti a vybouraných hmot vodorovně do 50 m svisle s použitím mechanizace pro budovy a haly výšky do 6 m</t>
  </si>
  <si>
    <t>-1164882867</t>
  </si>
  <si>
    <t>1178227079</t>
  </si>
  <si>
    <t>7,759*9 'Přepočtené koeficientem množství</t>
  </si>
  <si>
    <t>-1437501483</t>
  </si>
  <si>
    <t>998223011</t>
  </si>
  <si>
    <t>Přesun hmot pro pozemní komunikace s krytem dlážděným</t>
  </si>
  <si>
    <t>-2099780752</t>
  </si>
  <si>
    <t>Přesun hmot pro pozemní komunikace s krytem dlážděným dopravní vzdálenost do 200 m jakékoliv délky objektu</t>
  </si>
  <si>
    <t>121</t>
  </si>
  <si>
    <t>so03 - SO 03 - Parkoviště</t>
  </si>
  <si>
    <t>111211111</t>
  </si>
  <si>
    <t>Spálení jehličnatého klestu se snášením D do 30 cm ve svahu do 1:3</t>
  </si>
  <si>
    <t>747875735</t>
  </si>
  <si>
    <t>Pálení větví stromů se snášením na hromady jehličnatých v rovině nebo ve svahu do 1:3, průměru kmene do 30 cm</t>
  </si>
  <si>
    <t>112101121</t>
  </si>
  <si>
    <t>Kácení stromů jehličnatých D kmene do 300 mm</t>
  </si>
  <si>
    <t>2045772908</t>
  </si>
  <si>
    <t>Kácení stromů s odřezáním kmene a s odvětvením jehličnatých bez odkornění, kmene průměru přes 100 do 300 mm</t>
  </si>
  <si>
    <t>112251211</t>
  </si>
  <si>
    <t>Odstranění pařezů rovině nebo na svahu do 1:5 odfrézováním do hloubky 0,2 m</t>
  </si>
  <si>
    <t>1005209049</t>
  </si>
  <si>
    <t>Odstranění pařezu odfrézováním nebo odvrtáním hloubky do 200 mm v rovině nebo na svahu do 1:5</t>
  </si>
  <si>
    <t>113201112</t>
  </si>
  <si>
    <t>Vytrhání obrub silničních ležatých</t>
  </si>
  <si>
    <t>-1567046952</t>
  </si>
  <si>
    <t>Vytrhání obrub s vybouráním lože, s přemístěním hmot na skládku na vzdálenost do 3 m nebo s naložením na dopravní prostředek silničních ležatých</t>
  </si>
  <si>
    <t>121101101</t>
  </si>
  <si>
    <t>Sejmutí ornice s přemístěním na vzdálenost do 50 m</t>
  </si>
  <si>
    <t>-959763232</t>
  </si>
  <si>
    <t>Sejmutí ornice nebo lesní půdy s vodorovným přemístěním na hromady v místě upotřebení nebo na dočasné či trvalé skládky se složením, na vzdálenost do 50 m</t>
  </si>
  <si>
    <t>(121+60)*0,15</t>
  </si>
  <si>
    <t>171101101</t>
  </si>
  <si>
    <t>Uložení sypaniny z hornin soudržných do násypů zhutněných na 95 % PS</t>
  </si>
  <si>
    <t>1873562281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</si>
  <si>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na 95 % PS</t>
  </si>
  <si>
    <t>a1-60*0,15</t>
  </si>
  <si>
    <t>171151101</t>
  </si>
  <si>
    <t>Hutnění boků násypů pro jakýkoliv sklon a míru zhutnění svahu</t>
  </si>
  <si>
    <t>75939868</t>
  </si>
  <si>
    <t>Hutnění boků násypů z hornin soudržných a sypkých pro jakýkoliv sklon, délku a míru zhutnění svahu</t>
  </si>
  <si>
    <t>181301102</t>
  </si>
  <si>
    <t>Rozprostření ornice tl vrstvy do 150 mm pl do 500 m2 v rovině nebo ve svahu do 1:5</t>
  </si>
  <si>
    <t>-1371412759</t>
  </si>
  <si>
    <t>Rozprostření a urovnání ornice v rovině nebo ve svahu sklonu do 1:5 při souvislé ploše do 500 m2, tl. vrstvy přes 100 do 150 mm</t>
  </si>
  <si>
    <t>181411131</t>
  </si>
  <si>
    <t>Založení parkového trávníku výsevem plochy do 1000 m2 v rovině a ve svahu do 1:5</t>
  </si>
  <si>
    <t>-2000916771</t>
  </si>
  <si>
    <t>Založení trávníku na půdě předem připravené plochy do 1000 m2 výsevem včetně utažení parkového v rovině nebo na svahu do 1:5</t>
  </si>
  <si>
    <t>005724100</t>
  </si>
  <si>
    <t>osivo směs travní parková</t>
  </si>
  <si>
    <t>kg</t>
  </si>
  <si>
    <t>940009274</t>
  </si>
  <si>
    <t>60*0,05</t>
  </si>
  <si>
    <t xml:space="preserve">"parkovitě"  121</t>
  </si>
  <si>
    <t xml:space="preserve">"zeleň"  60</t>
  </si>
  <si>
    <t>32+10+22+5</t>
  </si>
  <si>
    <t>(5+22)*1,02</t>
  </si>
  <si>
    <t>(32+10)*1,02</t>
  </si>
  <si>
    <t>989011</t>
  </si>
  <si>
    <t>Přeložka veřejného osvětlení - dle skut</t>
  </si>
  <si>
    <t>1624950301</t>
  </si>
  <si>
    <t>6,67*9 'Přepočtené koeficientem množství</t>
  </si>
  <si>
    <t>vrn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</si>
  <si>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</si>
  <si>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</si>
  <si>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</si>
  <si>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</si>
  <si>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</si>
  <si>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</si>
  <si>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</si>
  <si>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</si>
  <si>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</si>
  <si>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</si>
  <si>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</si>
  <si>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011503000</t>
  </si>
  <si>
    <t>Ručně kopané příčné sondy</t>
  </si>
  <si>
    <t>kč</t>
  </si>
  <si>
    <t>CS ÚRS 2016 01</t>
  </si>
  <si>
    <t>1024</t>
  </si>
  <si>
    <t>-985680274</t>
  </si>
  <si>
    <t>Průzkumné, geodetické a projektové práce průzkumné práce stavební průzkum bez rozlišení</t>
  </si>
  <si>
    <t>012103000</t>
  </si>
  <si>
    <t>Geodetické práce před výstavbou</t>
  </si>
  <si>
    <t>-1286878675</t>
  </si>
  <si>
    <t>Průzkumné, geodetické a projektové práce geodetické práce před výstavbou</t>
  </si>
  <si>
    <t>012303000</t>
  </si>
  <si>
    <t>Geodetické práce po výstavbě</t>
  </si>
  <si>
    <t>-1980982895</t>
  </si>
  <si>
    <t>Průzkumné, geodetické a projektové práce geodetické práce po výstavbě</t>
  </si>
  <si>
    <t>013254000</t>
  </si>
  <si>
    <t>Dokumentace skutečného provedení stavby</t>
  </si>
  <si>
    <t>-1952889202</t>
  </si>
  <si>
    <t>Průzkumné, geodetické a projektové práce projektové práce dokumentace stavby (výkresová a textová) skutečného provedení stavby</t>
  </si>
  <si>
    <t>VRN3</t>
  </si>
  <si>
    <t>Zařízení staveniště</t>
  </si>
  <si>
    <t>030001000</t>
  </si>
  <si>
    <t>-1520259171</t>
  </si>
  <si>
    <t>Základní rozdělení průvodních činností a nákladů zařízení staveniště</t>
  </si>
  <si>
    <t>VRN4</t>
  </si>
  <si>
    <t>Inženýrská činnost</t>
  </si>
  <si>
    <t>043103000</t>
  </si>
  <si>
    <t>Zkoušky a revize bez rozlišení</t>
  </si>
  <si>
    <t>252500831</t>
  </si>
  <si>
    <t>Inženýrská činnost zkoušky a ostatní měření zkoušky bez rozlišení</t>
  </si>
  <si>
    <t>VRN5</t>
  </si>
  <si>
    <t>Finanční náklady</t>
  </si>
  <si>
    <t>059002000</t>
  </si>
  <si>
    <t>Fotografická dokumentace stavby</t>
  </si>
  <si>
    <t>-325728029</t>
  </si>
  <si>
    <t>Hlavní tituly průvodních činností a nákladů finanční náklady ostatní finance</t>
  </si>
  <si>
    <t>VRN7</t>
  </si>
  <si>
    <t>Provozní vlivy</t>
  </si>
  <si>
    <t>070001000</t>
  </si>
  <si>
    <t>955956789</t>
  </si>
  <si>
    <t>Základní rozdělení průvodních činností a nákladů provozní vlivy</t>
  </si>
  <si>
    <t>VRN9</t>
  </si>
  <si>
    <t>Ostatní náklady</t>
  </si>
  <si>
    <t>092002000</t>
  </si>
  <si>
    <t>Ostatní náklady související s provozem</t>
  </si>
  <si>
    <t>-270308353</t>
  </si>
  <si>
    <t>Hlavní tituly průvodních činností a nákladů ostatní náklady související s provozem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</si>
  <si>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</si>
  <si>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</si>
  <si>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</si>
  <si>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</si>
  <si>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</si>
  <si>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rPr>
        <rFont val="Trebuchet MS"/>
        <charset val="238"/>
        <family val="0"/>
        <color auto="1"/>
        <sz val="8"/>
        <scheme val="none"/>
      </rP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</si>
  <si>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</si>
  <si>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rFont val="Trebuchet MS"/>
        <charset val="238"/>
        <family val="0"/>
        <color auto="1"/>
        <sz val="8"/>
        <scheme val="none"/>
      </rP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</si>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</sst>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80008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7"/>
      <name val="Trebuchet MS"/>
    </font>
    <font>
      <sz val="8"/>
      <color rgb="FF000000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none">
        <fgColor indexed="64"/>
        <bgColor indexed="65"/>
      </patternFill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40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2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left"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0" fillId="0" borderId="0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0" fillId="0" borderId="23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41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2" fillId="0" borderId="0" xfId="0" applyFont="1" applyAlignment="1" applyProtection="1">
      <alignment horizontal="left" vertical="center"/>
    </xf>
    <xf numFmtId="0" fontId="42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43" fillId="0" borderId="0" xfId="0" applyFont="1" applyBorder="1" applyAlignment="1" applyProtection="1">
      <alignment horizontal="left" vertical="center"/>
    </xf>
    <xf numFmtId="0" fontId="43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4" fillId="0" borderId="28" xfId="0" applyFont="1" applyBorder="1" applyAlignment="1" applyProtection="1">
      <alignment horizontal="center" vertical="center"/>
    </xf>
    <xf numFmtId="49" fontId="44" fillId="0" borderId="28" xfId="0" applyNumberFormat="1" applyFont="1" applyBorder="1" applyAlignment="1" applyProtection="1">
      <alignment horizontal="left" vertical="center" wrapText="1"/>
    </xf>
    <xf numFmtId="0" fontId="44" fillId="0" borderId="28" xfId="0" applyFont="1" applyBorder="1" applyAlignment="1" applyProtection="1">
      <alignment horizontal="left" vertical="center" wrapText="1"/>
    </xf>
    <xf numFmtId="0" fontId="44" fillId="0" borderId="28" xfId="0" applyFont="1" applyBorder="1" applyAlignment="1" applyProtection="1">
      <alignment horizontal="center" vertical="center" wrapText="1"/>
    </xf>
    <xf numFmtId="167" fontId="44" fillId="0" borderId="28" xfId="0" applyNumberFormat="1" applyFont="1" applyBorder="1" applyAlignment="1" applyProtection="1">
      <alignment vertical="center"/>
    </xf>
    <xf numFmtId="4" fontId="44" fillId="4" borderId="28" xfId="0" applyNumberFormat="1" applyFont="1" applyFill="1" applyBorder="1" applyAlignment="1" applyProtection="1">
      <alignment vertical="center"/>
      <protection locked="0"/>
    </xf>
    <xf numFmtId="4" fontId="44" fillId="0" borderId="28" xfId="0" applyNumberFormat="1" applyFont="1" applyBorder="1" applyAlignment="1" applyProtection="1">
      <alignment vertical="center"/>
    </xf>
    <xf numFmtId="0" fontId="44" fillId="0" borderId="5" xfId="0" applyFont="1" applyBorder="1" applyAlignment="1">
      <alignment vertical="center"/>
    </xf>
    <xf numFmtId="0" fontId="44" fillId="4" borderId="28" xfId="0" applyFont="1" applyFill="1" applyBorder="1" applyAlignment="1" applyProtection="1">
      <alignment horizontal="left" vertical="center"/>
      <protection locked="0"/>
    </xf>
    <xf numFmtId="0" fontId="44" fillId="0" borderId="0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43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45" fillId="0" borderId="29" xfId="0" applyFont="1" applyBorder="1" applyAlignment="1">
      <alignment vertical="center" wrapText="1"/>
      <protection locked="0"/>
    </xf>
    <xf numFmtId="0" fontId="45" fillId="0" borderId="30" xfId="0" applyFont="1" applyBorder="1" applyAlignment="1">
      <alignment vertical="center" wrapText="1"/>
      <protection locked="0"/>
    </xf>
    <xf numFmtId="0" fontId="45" fillId="0" borderId="31" xfId="0" applyFont="1" applyBorder="1" applyAlignment="1">
      <alignment vertical="center" wrapText="1"/>
      <protection locked="0"/>
    </xf>
    <xf numFmtId="0" fontId="45" fillId="0" borderId="32" xfId="0" applyFont="1" applyBorder="1" applyAlignment="1">
      <alignment horizontal="center" vertical="center" wrapText="1"/>
      <protection locked="0"/>
    </xf>
    <xf numFmtId="0" fontId="46" fillId="0" borderId="1" xfId="0" applyFont="1" applyBorder="1" applyAlignment="1">
      <alignment horizontal="center" vertical="center" wrapText="1"/>
      <protection locked="0"/>
    </xf>
    <xf numFmtId="0" fontId="45" fillId="0" borderId="33" xfId="0" applyFont="1" applyBorder="1" applyAlignment="1">
      <alignment horizontal="center" vertical="center" wrapText="1"/>
      <protection locked="0"/>
    </xf>
    <xf numFmtId="0" fontId="45" fillId="0" borderId="32" xfId="0" applyFont="1" applyBorder="1" applyAlignment="1">
      <alignment vertical="center" wrapText="1"/>
      <protection locked="0"/>
    </xf>
    <xf numFmtId="0" fontId="47" fillId="0" borderId="34" xfId="0" applyFont="1" applyBorder="1" applyAlignment="1">
      <alignment horizontal="left" wrapText="1"/>
      <protection locked="0"/>
    </xf>
    <xf numFmtId="0" fontId="45" fillId="0" borderId="33" xfId="0" applyFont="1" applyBorder="1" applyAlignment="1">
      <alignment vertical="center" wrapText="1"/>
      <protection locked="0"/>
    </xf>
    <xf numFmtId="0" fontId="47" fillId="0" borderId="1" xfId="0" applyFont="1" applyBorder="1" applyAlignment="1">
      <alignment horizontal="left" vertical="center" wrapText="1"/>
      <protection locked="0"/>
    </xf>
    <xf numFmtId="0" fontId="48" fillId="0" borderId="1" xfId="0" applyFont="1" applyBorder="1" applyAlignment="1">
      <alignment horizontal="left" vertical="center" wrapText="1"/>
      <protection locked="0"/>
    </xf>
    <xf numFmtId="0" fontId="48" fillId="0" borderId="32" xfId="0" applyFont="1" applyBorder="1" applyAlignment="1">
      <alignment vertical="center" wrapText="1"/>
      <protection locked="0"/>
    </xf>
    <xf numFmtId="0" fontId="48" fillId="0" borderId="1" xfId="0" applyFont="1" applyBorder="1" applyAlignment="1">
      <alignment vertical="center" wrapText="1"/>
      <protection locked="0"/>
    </xf>
    <xf numFmtId="0" fontId="48" fillId="0" borderId="1" xfId="0" applyFont="1" applyBorder="1" applyAlignment="1">
      <alignment vertical="center"/>
      <protection locked="0"/>
    </xf>
    <xf numFmtId="0" fontId="48" fillId="0" borderId="1" xfId="0" applyFont="1" applyBorder="1" applyAlignment="1">
      <alignment horizontal="left" vertical="center"/>
      <protection locked="0"/>
    </xf>
    <xf numFmtId="49" fontId="48" fillId="0" borderId="1" xfId="0" applyNumberFormat="1" applyFont="1" applyBorder="1" applyAlignment="1">
      <alignment horizontal="left" vertical="center" wrapText="1"/>
      <protection locked="0"/>
    </xf>
    <xf numFmtId="49" fontId="48" fillId="0" borderId="1" xfId="0" applyNumberFormat="1" applyFont="1" applyBorder="1" applyAlignment="1">
      <alignment vertical="center" wrapText="1"/>
      <protection locked="0"/>
    </xf>
    <xf numFmtId="0" fontId="45" fillId="0" borderId="35" xfId="0" applyFont="1" applyBorder="1" applyAlignment="1">
      <alignment vertical="center" wrapText="1"/>
      <protection locked="0"/>
    </xf>
    <xf numFmtId="0" fontId="49" fillId="0" borderId="34" xfId="0" applyFont="1" applyBorder="1" applyAlignment="1">
      <alignment vertical="center" wrapText="1"/>
      <protection locked="0"/>
    </xf>
    <xf numFmtId="0" fontId="45" fillId="0" borderId="36" xfId="0" applyFont="1" applyBorder="1" applyAlignment="1">
      <alignment vertical="center" wrapText="1"/>
      <protection locked="0"/>
    </xf>
    <xf numFmtId="0" fontId="45" fillId="0" borderId="1" xfId="0" applyFont="1" applyBorder="1" applyAlignment="1">
      <alignment vertical="top"/>
      <protection locked="0"/>
    </xf>
    <xf numFmtId="0" fontId="45" fillId="0" borderId="0" xfId="0" applyFont="1" applyAlignment="1">
      <alignment vertical="top"/>
      <protection locked="0"/>
    </xf>
    <xf numFmtId="0" fontId="45" fillId="0" borderId="29" xfId="0" applyFont="1" applyBorder="1" applyAlignment="1">
      <alignment horizontal="left" vertical="center"/>
      <protection locked="0"/>
    </xf>
    <xf numFmtId="0" fontId="45" fillId="0" borderId="30" xfId="0" applyFont="1" applyBorder="1" applyAlignment="1">
      <alignment horizontal="left" vertical="center"/>
      <protection locked="0"/>
    </xf>
    <xf numFmtId="0" fontId="45" fillId="0" borderId="31" xfId="0" applyFont="1" applyBorder="1" applyAlignment="1">
      <alignment horizontal="left" vertical="center"/>
      <protection locked="0"/>
    </xf>
    <xf numFmtId="0" fontId="45" fillId="0" borderId="32" xfId="0" applyFont="1" applyBorder="1" applyAlignment="1">
      <alignment horizontal="left" vertical="center"/>
      <protection locked="0"/>
    </xf>
    <xf numFmtId="0" fontId="46" fillId="0" borderId="1" xfId="0" applyFont="1" applyBorder="1" applyAlignment="1">
      <alignment horizontal="center" vertical="center"/>
      <protection locked="0"/>
    </xf>
    <xf numFmtId="0" fontId="45" fillId="0" borderId="33" xfId="0" applyFont="1" applyBorder="1" applyAlignment="1">
      <alignment horizontal="left" vertical="center"/>
      <protection locked="0"/>
    </xf>
    <xf numFmtId="0" fontId="47" fillId="0" borderId="1" xfId="0" applyFont="1" applyBorder="1" applyAlignment="1">
      <alignment horizontal="left" vertical="center"/>
      <protection locked="0"/>
    </xf>
    <xf numFmtId="0" fontId="50" fillId="0" borderId="0" xfId="0" applyFont="1" applyAlignment="1">
      <alignment horizontal="left" vertical="center"/>
      <protection locked="0"/>
    </xf>
    <xf numFmtId="0" fontId="47" fillId="0" borderId="34" xfId="0" applyFont="1" applyBorder="1" applyAlignment="1">
      <alignment horizontal="left" vertical="center"/>
      <protection locked="0"/>
    </xf>
    <xf numFmtId="0" fontId="47" fillId="0" borderId="34" xfId="0" applyFont="1" applyBorder="1" applyAlignment="1">
      <alignment horizontal="center" vertical="center"/>
      <protection locked="0"/>
    </xf>
    <xf numFmtId="0" fontId="50" fillId="0" borderId="34" xfId="0" applyFont="1" applyBorder="1" applyAlignment="1">
      <alignment horizontal="left" vertical="center"/>
      <protection locked="0"/>
    </xf>
    <xf numFmtId="0" fontId="51" fillId="0" borderId="1" xfId="0" applyFont="1" applyBorder="1" applyAlignment="1">
      <alignment horizontal="left" vertical="center"/>
      <protection locked="0"/>
    </xf>
    <xf numFmtId="0" fontId="48" fillId="0" borderId="0" xfId="0" applyFont="1" applyAlignment="1">
      <alignment horizontal="left" vertical="center"/>
      <protection locked="0"/>
    </xf>
    <xf numFmtId="0" fontId="48" fillId="0" borderId="1" xfId="0" applyFont="1" applyBorder="1" applyAlignment="1">
      <alignment horizontal="center" vertical="center"/>
      <protection locked="0"/>
    </xf>
    <xf numFmtId="0" fontId="48" fillId="0" borderId="32" xfId="0" applyFont="1" applyBorder="1" applyAlignment="1">
      <alignment horizontal="left" vertical="center"/>
      <protection locked="0"/>
    </xf>
    <xf numFmtId="0" fontId="48" fillId="2" borderId="1" xfId="0" applyFont="1" applyFill="1" applyBorder="1" applyAlignment="1">
      <alignment horizontal="left" vertical="center"/>
      <protection locked="0"/>
    </xf>
    <xf numFmtId="0" fontId="48" fillId="2" borderId="1" xfId="0" applyFont="1" applyFill="1" applyBorder="1" applyAlignment="1">
      <alignment horizontal="center" vertical="center"/>
      <protection locked="0"/>
    </xf>
    <xf numFmtId="0" fontId="45" fillId="0" borderId="35" xfId="0" applyFont="1" applyBorder="1" applyAlignment="1">
      <alignment horizontal="left" vertical="center"/>
      <protection locked="0"/>
    </xf>
    <xf numFmtId="0" fontId="49" fillId="0" borderId="34" xfId="0" applyFont="1" applyBorder="1" applyAlignment="1">
      <alignment horizontal="left" vertical="center"/>
      <protection locked="0"/>
    </xf>
    <xf numFmtId="0" fontId="45" fillId="0" borderId="36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9" fillId="0" borderId="1" xfId="0" applyFont="1" applyBorder="1" applyAlignment="1">
      <alignment horizontal="left" vertical="center"/>
      <protection locked="0"/>
    </xf>
    <xf numFmtId="0" fontId="50" fillId="0" borderId="1" xfId="0" applyFont="1" applyBorder="1" applyAlignment="1">
      <alignment horizontal="left" vertical="center"/>
      <protection locked="0"/>
    </xf>
    <xf numFmtId="0" fontId="48" fillId="0" borderId="34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 wrapText="1"/>
      <protection locked="0"/>
    </xf>
    <xf numFmtId="0" fontId="48" fillId="0" borderId="1" xfId="0" applyFont="1" applyBorder="1" applyAlignment="1">
      <alignment horizontal="center" vertical="center" wrapText="1"/>
      <protection locked="0"/>
    </xf>
    <xf numFmtId="0" fontId="45" fillId="0" borderId="29" xfId="0" applyFont="1" applyBorder="1" applyAlignment="1">
      <alignment horizontal="left" vertical="center" wrapText="1"/>
      <protection locked="0"/>
    </xf>
    <xf numFmtId="0" fontId="45" fillId="0" borderId="30" xfId="0" applyFont="1" applyBorder="1" applyAlignment="1">
      <alignment horizontal="left" vertical="center" wrapText="1"/>
      <protection locked="0"/>
    </xf>
    <xf numFmtId="0" fontId="45" fillId="0" borderId="31" xfId="0" applyFont="1" applyBorder="1" applyAlignment="1">
      <alignment horizontal="left" vertical="center" wrapText="1"/>
      <protection locked="0"/>
    </xf>
    <xf numFmtId="0" fontId="45" fillId="0" borderId="32" xfId="0" applyFont="1" applyBorder="1" applyAlignment="1">
      <alignment horizontal="left" vertical="center" wrapText="1"/>
      <protection locked="0"/>
    </xf>
    <xf numFmtId="0" fontId="45" fillId="0" borderId="33" xfId="0" applyFont="1" applyBorder="1" applyAlignment="1">
      <alignment horizontal="left" vertical="center" wrapText="1"/>
      <protection locked="0"/>
    </xf>
    <xf numFmtId="0" fontId="50" fillId="0" borderId="32" xfId="0" applyFont="1" applyBorder="1" applyAlignment="1">
      <alignment horizontal="left" vertical="center" wrapText="1"/>
      <protection locked="0"/>
    </xf>
    <xf numFmtId="0" fontId="50" fillId="0" borderId="33" xfId="0" applyFont="1" applyBorder="1" applyAlignment="1">
      <alignment horizontal="left" vertical="center" wrapText="1"/>
      <protection locked="0"/>
    </xf>
    <xf numFmtId="0" fontId="48" fillId="0" borderId="32" xfId="0" applyFont="1" applyBorder="1" applyAlignment="1">
      <alignment horizontal="left" vertical="center" wrapText="1"/>
      <protection locked="0"/>
    </xf>
    <xf numFmtId="0" fontId="48" fillId="0" borderId="33" xfId="0" applyFont="1" applyBorder="1" applyAlignment="1">
      <alignment horizontal="left" vertical="center" wrapText="1"/>
      <protection locked="0"/>
    </xf>
    <xf numFmtId="0" fontId="48" fillId="0" borderId="33" xfId="0" applyFont="1" applyBorder="1" applyAlignment="1">
      <alignment horizontal="left" vertical="center"/>
      <protection locked="0"/>
    </xf>
    <xf numFmtId="0" fontId="48" fillId="0" borderId="35" xfId="0" applyFont="1" applyBorder="1" applyAlignment="1">
      <alignment horizontal="left" vertical="center" wrapText="1"/>
      <protection locked="0"/>
    </xf>
    <xf numFmtId="0" fontId="48" fillId="0" borderId="34" xfId="0" applyFont="1" applyBorder="1" applyAlignment="1">
      <alignment horizontal="left" vertical="center" wrapText="1"/>
      <protection locked="0"/>
    </xf>
    <xf numFmtId="0" fontId="48" fillId="0" borderId="36" xfId="0" applyFont="1" applyBorder="1" applyAlignment="1">
      <alignment horizontal="left" vertical="center" wrapText="1"/>
      <protection locked="0"/>
    </xf>
    <xf numFmtId="0" fontId="48" fillId="0" borderId="1" xfId="0" applyFont="1" applyBorder="1" applyAlignment="1">
      <alignment horizontal="left" vertical="top"/>
      <protection locked="0"/>
    </xf>
    <xf numFmtId="0" fontId="48" fillId="0" borderId="1" xfId="0" applyFont="1" applyBorder="1" applyAlignment="1">
      <alignment horizontal="center" vertical="top"/>
      <protection locked="0"/>
    </xf>
    <xf numFmtId="0" fontId="48" fillId="0" borderId="35" xfId="0" applyFont="1" applyBorder="1" applyAlignment="1">
      <alignment horizontal="left" vertical="center"/>
      <protection locked="0"/>
    </xf>
    <xf numFmtId="0" fontId="48" fillId="0" borderId="36" xfId="0" applyFont="1" applyBorder="1" applyAlignment="1">
      <alignment horizontal="left" vertical="center"/>
      <protection locked="0"/>
    </xf>
    <xf numFmtId="0" fontId="50" fillId="0" borderId="0" xfId="0" applyFont="1" applyAlignment="1">
      <alignment vertical="center"/>
      <protection locked="0"/>
    </xf>
    <xf numFmtId="0" fontId="47" fillId="0" borderId="1" xfId="0" applyFont="1" applyBorder="1" applyAlignment="1">
      <alignment vertical="center"/>
      <protection locked="0"/>
    </xf>
    <xf numFmtId="0" fontId="50" fillId="0" borderId="34" xfId="0" applyFont="1" applyBorder="1" applyAlignment="1">
      <alignment vertical="center"/>
      <protection locked="0"/>
    </xf>
    <xf numFmtId="0" fontId="47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8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7" fillId="0" borderId="34" xfId="0" applyFont="1" applyBorder="1" applyAlignment="1">
      <alignment horizontal="left"/>
      <protection locked="0"/>
    </xf>
    <xf numFmtId="0" fontId="50" fillId="0" borderId="34" xfId="0" applyFont="1" applyBorder="1" applyAlignment="1">
      <protection locked="0"/>
    </xf>
    <xf numFmtId="0" fontId="45" fillId="0" borderId="32" xfId="0" applyFont="1" applyBorder="1" applyAlignment="1">
      <alignment vertical="top"/>
      <protection locked="0"/>
    </xf>
    <xf numFmtId="0" fontId="45" fillId="0" borderId="33" xfId="0" applyFont="1" applyBorder="1" applyAlignment="1">
      <alignment vertical="top"/>
      <protection locked="0"/>
    </xf>
    <xf numFmtId="0" fontId="45" fillId="0" borderId="1" xfId="0" applyFont="1" applyBorder="1" applyAlignment="1">
      <alignment horizontal="center" vertical="center"/>
      <protection locked="0"/>
    </xf>
    <xf numFmtId="0" fontId="45" fillId="0" borderId="1" xfId="0" applyFont="1" applyBorder="1" applyAlignment="1">
      <alignment horizontal="left" vertical="top"/>
      <protection locked="0"/>
    </xf>
    <xf numFmtId="0" fontId="45" fillId="0" borderId="35" xfId="0" applyFont="1" applyBorder="1" applyAlignment="1">
      <alignment vertical="top"/>
      <protection locked="0"/>
    </xf>
    <xf numFmtId="0" fontId="45" fillId="0" borderId="34" xfId="0" applyFont="1" applyBorder="1" applyAlignment="1">
      <alignment vertical="top"/>
      <protection locked="0"/>
    </xf>
    <xf numFmtId="0" fontId="45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ht="36.96" customHeight="1">
      <c r="AR2"/>
      <c r="BS2" s="25" t="s">
        <v>8</v>
      </c>
      <c r="BT2" s="25" t="s">
        <v>9</v>
      </c>
    </row>
    <row r="3" ht="6.96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ht="36.96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ht="14.4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6" t="s">
        <v>16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2"/>
      <c r="BE5" s="37" t="s">
        <v>17</v>
      </c>
      <c r="BS5" s="25" t="s">
        <v>8</v>
      </c>
    </row>
    <row r="6" ht="36.96" customHeight="1">
      <c r="B6" s="29"/>
      <c r="C6" s="30"/>
      <c r="D6" s="38" t="s">
        <v>18</v>
      </c>
      <c r="E6" s="30"/>
      <c r="F6" s="30"/>
      <c r="G6" s="30"/>
      <c r="H6" s="30"/>
      <c r="I6" s="30"/>
      <c r="J6" s="30"/>
      <c r="K6" s="39" t="s">
        <v>19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2"/>
      <c r="BE6" s="40"/>
      <c r="BS6" s="25" t="s">
        <v>8</v>
      </c>
    </row>
    <row r="7" ht="14.4" customHeight="1">
      <c r="B7" s="29"/>
      <c r="C7" s="30"/>
      <c r="D7" s="41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41" t="s">
        <v>22</v>
      </c>
      <c r="AL7" s="30"/>
      <c r="AM7" s="30"/>
      <c r="AN7" s="36" t="s">
        <v>21</v>
      </c>
      <c r="AO7" s="30"/>
      <c r="AP7" s="30"/>
      <c r="AQ7" s="32"/>
      <c r="BE7" s="40"/>
      <c r="BS7" s="25" t="s">
        <v>8</v>
      </c>
    </row>
    <row r="8" ht="14.4" customHeight="1">
      <c r="B8" s="29"/>
      <c r="C8" s="30"/>
      <c r="D8" s="41" t="s">
        <v>23</v>
      </c>
      <c r="E8" s="30"/>
      <c r="F8" s="30"/>
      <c r="G8" s="30"/>
      <c r="H8" s="30"/>
      <c r="I8" s="30"/>
      <c r="J8" s="30"/>
      <c r="K8" s="36" t="s">
        <v>24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41" t="s">
        <v>25</v>
      </c>
      <c r="AL8" s="30"/>
      <c r="AM8" s="30"/>
      <c r="AN8" s="42" t="s">
        <v>26</v>
      </c>
      <c r="AO8" s="30"/>
      <c r="AP8" s="30"/>
      <c r="AQ8" s="32"/>
      <c r="BE8" s="40"/>
      <c r="BS8" s="25" t="s">
        <v>8</v>
      </c>
    </row>
    <row r="9" ht="14.4" customHeight="1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2"/>
      <c r="BE9" s="40"/>
      <c r="BS9" s="25" t="s">
        <v>8</v>
      </c>
    </row>
    <row r="10" ht="14.4" customHeight="1">
      <c r="B10" s="29"/>
      <c r="C10" s="30"/>
      <c r="D10" s="41" t="s">
        <v>27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41" t="s">
        <v>28</v>
      </c>
      <c r="AL10" s="30"/>
      <c r="AM10" s="30"/>
      <c r="AN10" s="36" t="s">
        <v>21</v>
      </c>
      <c r="AO10" s="30"/>
      <c r="AP10" s="30"/>
      <c r="AQ10" s="32"/>
      <c r="BE10" s="40"/>
      <c r="BS10" s="25" t="s">
        <v>8</v>
      </c>
    </row>
    <row r="11" ht="18.48" customHeight="1">
      <c r="B11" s="29"/>
      <c r="C11" s="30"/>
      <c r="D11" s="30"/>
      <c r="E11" s="36" t="s">
        <v>29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41" t="s">
        <v>30</v>
      </c>
      <c r="AL11" s="30"/>
      <c r="AM11" s="30"/>
      <c r="AN11" s="36" t="s">
        <v>21</v>
      </c>
      <c r="AO11" s="30"/>
      <c r="AP11" s="30"/>
      <c r="AQ11" s="32"/>
      <c r="BE11" s="40"/>
      <c r="BS11" s="25" t="s">
        <v>8</v>
      </c>
    </row>
    <row r="12" ht="6.96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40"/>
      <c r="BS12" s="25" t="s">
        <v>8</v>
      </c>
    </row>
    <row r="13" ht="14.4" customHeight="1">
      <c r="B13" s="29"/>
      <c r="C13" s="30"/>
      <c r="D13" s="41" t="s">
        <v>31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41" t="s">
        <v>28</v>
      </c>
      <c r="AL13" s="30"/>
      <c r="AM13" s="30"/>
      <c r="AN13" s="43" t="s">
        <v>32</v>
      </c>
      <c r="AO13" s="30"/>
      <c r="AP13" s="30"/>
      <c r="AQ13" s="32"/>
      <c r="BE13" s="40"/>
      <c r="BS13" s="25" t="s">
        <v>8</v>
      </c>
    </row>
    <row r="14">
      <c r="B14" s="29"/>
      <c r="C14" s="30"/>
      <c r="D14" s="30"/>
      <c r="E14" s="43" t="s">
        <v>32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1" t="s">
        <v>30</v>
      </c>
      <c r="AL14" s="30"/>
      <c r="AM14" s="30"/>
      <c r="AN14" s="43" t="s">
        <v>32</v>
      </c>
      <c r="AO14" s="30"/>
      <c r="AP14" s="30"/>
      <c r="AQ14" s="32"/>
      <c r="BE14" s="40"/>
      <c r="BS14" s="25" t="s">
        <v>8</v>
      </c>
    </row>
    <row r="15" ht="6.96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40"/>
      <c r="BS15" s="25" t="s">
        <v>6</v>
      </c>
    </row>
    <row r="16" ht="14.4" customHeight="1">
      <c r="B16" s="29"/>
      <c r="C16" s="30"/>
      <c r="D16" s="41" t="s">
        <v>33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41" t="s">
        <v>28</v>
      </c>
      <c r="AL16" s="30"/>
      <c r="AM16" s="30"/>
      <c r="AN16" s="36" t="s">
        <v>21</v>
      </c>
      <c r="AO16" s="30"/>
      <c r="AP16" s="30"/>
      <c r="AQ16" s="32"/>
      <c r="BE16" s="40"/>
      <c r="BS16" s="25" t="s">
        <v>6</v>
      </c>
    </row>
    <row r="17" ht="18.48" customHeight="1">
      <c r="B17" s="29"/>
      <c r="C17" s="30"/>
      <c r="D17" s="30"/>
      <c r="E17" s="36" t="s">
        <v>29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41" t="s">
        <v>30</v>
      </c>
      <c r="AL17" s="30"/>
      <c r="AM17" s="30"/>
      <c r="AN17" s="36" t="s">
        <v>21</v>
      </c>
      <c r="AO17" s="30"/>
      <c r="AP17" s="30"/>
      <c r="AQ17" s="32"/>
      <c r="BE17" s="40"/>
      <c r="BS17" s="25" t="s">
        <v>34</v>
      </c>
    </row>
    <row r="18" ht="6.96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40"/>
      <c r="BS18" s="25" t="s">
        <v>8</v>
      </c>
    </row>
    <row r="19" ht="14.4" customHeight="1">
      <c r="B19" s="29"/>
      <c r="C19" s="30"/>
      <c r="D19" s="41" t="s">
        <v>35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40"/>
      <c r="BS19" s="25" t="s">
        <v>8</v>
      </c>
    </row>
    <row r="20" ht="22.5" customHeight="1">
      <c r="B20" s="29"/>
      <c r="C20" s="30"/>
      <c r="D20" s="30"/>
      <c r="E20" s="45" t="s">
        <v>21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30"/>
      <c r="AP20" s="30"/>
      <c r="AQ20" s="32"/>
      <c r="BE20" s="40"/>
      <c r="BS20" s="25" t="s">
        <v>6</v>
      </c>
    </row>
    <row r="21" ht="6.96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40"/>
    </row>
    <row r="22" ht="6.96" customHeight="1">
      <c r="B22" s="29"/>
      <c r="C22" s="3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30"/>
      <c r="AQ22" s="32"/>
      <c r="BE22" s="40"/>
    </row>
    <row r="23" s="1" customFormat="1" ht="25.92" customHeight="1">
      <c r="B23" s="47"/>
      <c r="C23" s="48"/>
      <c r="D23" s="49" t="s">
        <v>36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1">
        <f>ROUND(AG51,2)</f>
        <v>0</v>
      </c>
      <c r="AL23" s="50"/>
      <c r="AM23" s="50"/>
      <c r="AN23" s="50"/>
      <c r="AO23" s="50"/>
      <c r="AP23" s="48"/>
      <c r="AQ23" s="52"/>
      <c r="BE23" s="40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52"/>
      <c r="BE24" s="40"/>
    </row>
    <row r="25" s="1" customFormat="1"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53" t="s">
        <v>37</v>
      </c>
      <c r="M25" s="53"/>
      <c r="N25" s="53"/>
      <c r="O25" s="53"/>
      <c r="P25" s="48"/>
      <c r="Q25" s="48"/>
      <c r="R25" s="48"/>
      <c r="S25" s="48"/>
      <c r="T25" s="48"/>
      <c r="U25" s="48"/>
      <c r="V25" s="48"/>
      <c r="W25" s="53" t="s">
        <v>38</v>
      </c>
      <c r="X25" s="53"/>
      <c r="Y25" s="53"/>
      <c r="Z25" s="53"/>
      <c r="AA25" s="53"/>
      <c r="AB25" s="53"/>
      <c r="AC25" s="53"/>
      <c r="AD25" s="53"/>
      <c r="AE25" s="53"/>
      <c r="AF25" s="48"/>
      <c r="AG25" s="48"/>
      <c r="AH25" s="48"/>
      <c r="AI25" s="48"/>
      <c r="AJ25" s="48"/>
      <c r="AK25" s="53" t="s">
        <v>39</v>
      </c>
      <c r="AL25" s="53"/>
      <c r="AM25" s="53"/>
      <c r="AN25" s="53"/>
      <c r="AO25" s="53"/>
      <c r="AP25" s="48"/>
      <c r="AQ25" s="52"/>
      <c r="BE25" s="40"/>
    </row>
    <row r="26" s="2" customFormat="1" ht="14.4" customHeight="1">
      <c r="B26" s="54"/>
      <c r="C26" s="55"/>
      <c r="D26" s="56" t="s">
        <v>40</v>
      </c>
      <c r="E26" s="55"/>
      <c r="F26" s="56" t="s">
        <v>41</v>
      </c>
      <c r="G26" s="55"/>
      <c r="H26" s="55"/>
      <c r="I26" s="55"/>
      <c r="J26" s="55"/>
      <c r="K26" s="55"/>
      <c r="L26" s="57">
        <v>0.20999999999999999</v>
      </c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8">
        <f>ROUND(AZ51,2)</f>
        <v>0</v>
      </c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8">
        <f>ROUND(AV51,2)</f>
        <v>0</v>
      </c>
      <c r="AL26" s="55"/>
      <c r="AM26" s="55"/>
      <c r="AN26" s="55"/>
      <c r="AO26" s="55"/>
      <c r="AP26" s="55"/>
      <c r="AQ26" s="59"/>
      <c r="BE26" s="40"/>
    </row>
    <row r="27" s="2" customFormat="1" ht="14.4" customHeight="1">
      <c r="B27" s="54"/>
      <c r="C27" s="55"/>
      <c r="D27" s="55"/>
      <c r="E27" s="55"/>
      <c r="F27" s="56" t="s">
        <v>42</v>
      </c>
      <c r="G27" s="55"/>
      <c r="H27" s="55"/>
      <c r="I27" s="55"/>
      <c r="J27" s="55"/>
      <c r="K27" s="55"/>
      <c r="L27" s="57">
        <v>0.14999999999999999</v>
      </c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8">
        <f>ROUND(BA51,2)</f>
        <v>0</v>
      </c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8">
        <f>ROUND(AW51,2)</f>
        <v>0</v>
      </c>
      <c r="AL27" s="55"/>
      <c r="AM27" s="55"/>
      <c r="AN27" s="55"/>
      <c r="AO27" s="55"/>
      <c r="AP27" s="55"/>
      <c r="AQ27" s="59"/>
      <c r="BE27" s="40"/>
    </row>
    <row r="28" hidden="1" s="2" customFormat="1" ht="14.4" customHeight="1">
      <c r="B28" s="54"/>
      <c r="C28" s="55"/>
      <c r="D28" s="55"/>
      <c r="E28" s="55"/>
      <c r="F28" s="56" t="s">
        <v>43</v>
      </c>
      <c r="G28" s="55"/>
      <c r="H28" s="55"/>
      <c r="I28" s="55"/>
      <c r="J28" s="55"/>
      <c r="K28" s="55"/>
      <c r="L28" s="57">
        <v>0.20999999999999999</v>
      </c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8">
        <f>ROUND(BB51,2)</f>
        <v>0</v>
      </c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8">
        <v>0</v>
      </c>
      <c r="AL28" s="55"/>
      <c r="AM28" s="55"/>
      <c r="AN28" s="55"/>
      <c r="AO28" s="55"/>
      <c r="AP28" s="55"/>
      <c r="AQ28" s="59"/>
      <c r="BE28" s="40"/>
    </row>
    <row r="29" hidden="1" s="2" customFormat="1" ht="14.4" customHeight="1">
      <c r="B29" s="54"/>
      <c r="C29" s="55"/>
      <c r="D29" s="55"/>
      <c r="E29" s="55"/>
      <c r="F29" s="56" t="s">
        <v>44</v>
      </c>
      <c r="G29" s="55"/>
      <c r="H29" s="55"/>
      <c r="I29" s="55"/>
      <c r="J29" s="55"/>
      <c r="K29" s="55"/>
      <c r="L29" s="57">
        <v>0.14999999999999999</v>
      </c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8">
        <f>ROUND(BC51,2)</f>
        <v>0</v>
      </c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8">
        <v>0</v>
      </c>
      <c r="AL29" s="55"/>
      <c r="AM29" s="55"/>
      <c r="AN29" s="55"/>
      <c r="AO29" s="55"/>
      <c r="AP29" s="55"/>
      <c r="AQ29" s="59"/>
      <c r="BE29" s="40"/>
    </row>
    <row r="30" hidden="1" s="2" customFormat="1" ht="14.4" customHeight="1">
      <c r="B30" s="54"/>
      <c r="C30" s="55"/>
      <c r="D30" s="55"/>
      <c r="E30" s="55"/>
      <c r="F30" s="56" t="s">
        <v>45</v>
      </c>
      <c r="G30" s="55"/>
      <c r="H30" s="55"/>
      <c r="I30" s="55"/>
      <c r="J30" s="55"/>
      <c r="K30" s="55"/>
      <c r="L30" s="57">
        <v>0</v>
      </c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8">
        <f>ROUND(BD51,2)</f>
        <v>0</v>
      </c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8">
        <v>0</v>
      </c>
      <c r="AL30" s="55"/>
      <c r="AM30" s="55"/>
      <c r="AN30" s="55"/>
      <c r="AO30" s="55"/>
      <c r="AP30" s="55"/>
      <c r="AQ30" s="59"/>
      <c r="BE30" s="40"/>
    </row>
    <row r="31" s="1" customFormat="1" ht="6.96" customHeight="1">
      <c r="B31" s="4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52"/>
      <c r="BE31" s="40"/>
    </row>
    <row r="32" s="1" customFormat="1" ht="25.92" customHeight="1">
      <c r="B32" s="47"/>
      <c r="C32" s="60"/>
      <c r="D32" s="61" t="s">
        <v>46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3" t="s">
        <v>47</v>
      </c>
      <c r="U32" s="62"/>
      <c r="V32" s="62"/>
      <c r="W32" s="62"/>
      <c r="X32" s="64" t="s">
        <v>48</v>
      </c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5">
        <f>SUM(AK23:AK30)</f>
        <v>0</v>
      </c>
      <c r="AL32" s="62"/>
      <c r="AM32" s="62"/>
      <c r="AN32" s="62"/>
      <c r="AO32" s="66"/>
      <c r="AP32" s="60"/>
      <c r="AQ32" s="67"/>
      <c r="BE32" s="40"/>
    </row>
    <row r="33" s="1" customFormat="1" ht="6.96" customHeight="1">
      <c r="B33" s="47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52"/>
    </row>
    <row r="34" s="1" customFormat="1" ht="6.96" customHeight="1"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70"/>
    </row>
    <row r="38" s="1" customFormat="1" ht="6.96" customHeight="1">
      <c r="B38" s="71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3"/>
    </row>
    <row r="39" s="1" customFormat="1" ht="36.96" customHeight="1">
      <c r="B39" s="47"/>
      <c r="C39" s="74" t="s">
        <v>49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3"/>
    </row>
    <row r="40" s="1" customFormat="1" ht="6.96" customHeight="1">
      <c r="B40" s="47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3"/>
    </row>
    <row r="41" s="3" customFormat="1" ht="14.4" customHeight="1">
      <c r="B41" s="76"/>
      <c r="C41" s="77" t="s">
        <v>15</v>
      </c>
      <c r="D41" s="78"/>
      <c r="E41" s="78"/>
      <c r="F41" s="78"/>
      <c r="G41" s="78"/>
      <c r="H41" s="78"/>
      <c r="I41" s="78"/>
      <c r="J41" s="78"/>
      <c r="K41" s="78"/>
      <c r="L41" s="78">
        <f>K5</f>
        <v>0</v>
      </c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9"/>
    </row>
    <row r="42" s="4" customFormat="1" ht="36.96" customHeight="1">
      <c r="B42" s="80"/>
      <c r="C42" s="81" t="s">
        <v>18</v>
      </c>
      <c r="D42" s="82"/>
      <c r="E42" s="82"/>
      <c r="F42" s="82"/>
      <c r="G42" s="82"/>
      <c r="H42" s="82"/>
      <c r="I42" s="82"/>
      <c r="J42" s="82"/>
      <c r="K42" s="82"/>
      <c r="L42" s="83">
        <f>K6</f>
        <v>0</v>
      </c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4"/>
    </row>
    <row r="43" s="1" customFormat="1" ht="6.96" customHeight="1">
      <c r="B43" s="47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3"/>
    </row>
    <row r="44" s="1" customFormat="1">
      <c r="B44" s="47"/>
      <c r="C44" s="77" t="s">
        <v>23</v>
      </c>
      <c r="D44" s="75"/>
      <c r="E44" s="75"/>
      <c r="F44" s="75"/>
      <c r="G44" s="75"/>
      <c r="H44" s="75"/>
      <c r="I44" s="75"/>
      <c r="J44" s="75"/>
      <c r="K44" s="75"/>
      <c r="L44" s="85">
        <f>IF(K8="","",K8)</f>
        <v>0</v>
      </c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7" t="s">
        <v>25</v>
      </c>
      <c r="AJ44" s="75"/>
      <c r="AK44" s="75"/>
      <c r="AL44" s="75"/>
      <c r="AM44" s="86">
        <f>IF(AN8= "","",AN8)</f>
        <v>0</v>
      </c>
      <c r="AN44" s="86"/>
      <c r="AO44" s="75"/>
      <c r="AP44" s="75"/>
      <c r="AQ44" s="75"/>
      <c r="AR44" s="73"/>
    </row>
    <row r="45" s="1" customFormat="1" ht="6.96" customHeight="1">
      <c r="B45" s="47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3"/>
    </row>
    <row r="46" s="1" customFormat="1">
      <c r="B46" s="47"/>
      <c r="C46" s="77" t="s">
        <v>27</v>
      </c>
      <c r="D46" s="75"/>
      <c r="E46" s="75"/>
      <c r="F46" s="75"/>
      <c r="G46" s="75"/>
      <c r="H46" s="75"/>
      <c r="I46" s="75"/>
      <c r="J46" s="75"/>
      <c r="K46" s="75"/>
      <c r="L46" s="78">
        <f>IF(E11= "","",E11)</f>
        <v>0</v>
      </c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7" t="s">
        <v>33</v>
      </c>
      <c r="AJ46" s="75"/>
      <c r="AK46" s="75"/>
      <c r="AL46" s="75"/>
      <c r="AM46" s="78">
        <f>IF(E17="","",E17)</f>
        <v>0</v>
      </c>
      <c r="AN46" s="78"/>
      <c r="AO46" s="78"/>
      <c r="AP46" s="78"/>
      <c r="AQ46" s="75"/>
      <c r="AR46" s="73"/>
      <c r="AS46" s="87" t="s">
        <v>50</v>
      </c>
      <c r="AT46" s="88"/>
      <c r="AU46" s="89"/>
      <c r="AV46" s="89"/>
      <c r="AW46" s="89"/>
      <c r="AX46" s="89"/>
      <c r="AY46" s="89"/>
      <c r="AZ46" s="89"/>
      <c r="BA46" s="89"/>
      <c r="BB46" s="89"/>
      <c r="BC46" s="89"/>
      <c r="BD46" s="90"/>
    </row>
    <row r="47" s="1" customFormat="1">
      <c r="B47" s="47"/>
      <c r="C47" s="77" t="s">
        <v>31</v>
      </c>
      <c r="D47" s="75"/>
      <c r="E47" s="75"/>
      <c r="F47" s="75"/>
      <c r="G47" s="75"/>
      <c r="H47" s="75"/>
      <c r="I47" s="75"/>
      <c r="J47" s="75"/>
      <c r="K47" s="75"/>
      <c r="L47" s="78">
        <f>IF(E14= "Vyplň údaj","",E14)</f>
        <v>0</v>
      </c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3"/>
      <c r="AS47" s="91"/>
      <c r="AT47" s="92"/>
      <c r="AU47" s="93"/>
      <c r="AV47" s="93"/>
      <c r="AW47" s="93"/>
      <c r="AX47" s="93"/>
      <c r="AY47" s="93"/>
      <c r="AZ47" s="93"/>
      <c r="BA47" s="93"/>
      <c r="BB47" s="93"/>
      <c r="BC47" s="93"/>
      <c r="BD47" s="94"/>
    </row>
    <row r="48" s="1" customFormat="1" ht="10.8" customHeight="1">
      <c r="B48" s="47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3"/>
      <c r="AS48" s="95"/>
      <c r="AT48" s="56"/>
      <c r="AU48" s="48"/>
      <c r="AV48" s="48"/>
      <c r="AW48" s="48"/>
      <c r="AX48" s="48"/>
      <c r="AY48" s="48"/>
      <c r="AZ48" s="48"/>
      <c r="BA48" s="48"/>
      <c r="BB48" s="48"/>
      <c r="BC48" s="48"/>
      <c r="BD48" s="96"/>
    </row>
    <row r="49" s="1" customFormat="1" ht="29.28" customHeight="1">
      <c r="B49" s="47"/>
      <c r="C49" s="97" t="s">
        <v>51</v>
      </c>
      <c r="D49" s="98"/>
      <c r="E49" s="98"/>
      <c r="F49" s="98"/>
      <c r="G49" s="98"/>
      <c r="H49" s="99"/>
      <c r="I49" s="100" t="s">
        <v>52</v>
      </c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101" t="s">
        <v>53</v>
      </c>
      <c r="AH49" s="98"/>
      <c r="AI49" s="98"/>
      <c r="AJ49" s="98"/>
      <c r="AK49" s="98"/>
      <c r="AL49" s="98"/>
      <c r="AM49" s="98"/>
      <c r="AN49" s="100" t="s">
        <v>54</v>
      </c>
      <c r="AO49" s="98"/>
      <c r="AP49" s="98"/>
      <c r="AQ49" s="102" t="s">
        <v>55</v>
      </c>
      <c r="AR49" s="73"/>
      <c r="AS49" s="103" t="s">
        <v>56</v>
      </c>
      <c r="AT49" s="104" t="s">
        <v>57</v>
      </c>
      <c r="AU49" s="104" t="s">
        <v>58</v>
      </c>
      <c r="AV49" s="104" t="s">
        <v>59</v>
      </c>
      <c r="AW49" s="104" t="s">
        <v>60</v>
      </c>
      <c r="AX49" s="104" t="s">
        <v>61</v>
      </c>
      <c r="AY49" s="104" t="s">
        <v>62</v>
      </c>
      <c r="AZ49" s="104" t="s">
        <v>63</v>
      </c>
      <c r="BA49" s="104" t="s">
        <v>64</v>
      </c>
      <c r="BB49" s="104" t="s">
        <v>65</v>
      </c>
      <c r="BC49" s="104" t="s">
        <v>66</v>
      </c>
      <c r="BD49" s="105" t="s">
        <v>67</v>
      </c>
    </row>
    <row r="50" s="1" customFormat="1" ht="10.8" customHeight="1">
      <c r="B50" s="47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3"/>
      <c r="AS50" s="106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8"/>
    </row>
    <row r="51" s="4" customFormat="1" ht="32.4" customHeight="1">
      <c r="B51" s="80"/>
      <c r="C51" s="109" t="s">
        <v>68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1">
        <f>ROUND(AG52+SUM(AG57:AG59),2)</f>
        <v>0</v>
      </c>
      <c r="AH51" s="111"/>
      <c r="AI51" s="111"/>
      <c r="AJ51" s="111"/>
      <c r="AK51" s="111"/>
      <c r="AL51" s="111"/>
      <c r="AM51" s="111"/>
      <c r="AN51" s="112">
        <f>SUM(AG51,AT51)</f>
        <v>0</v>
      </c>
      <c r="AO51" s="112"/>
      <c r="AP51" s="112"/>
      <c r="AQ51" s="113" t="s">
        <v>21</v>
      </c>
      <c r="AR51" s="84"/>
      <c r="AS51" s="114">
        <f>ROUND(AS52+SUM(AS57:AS59),2)</f>
        <v>0</v>
      </c>
      <c r="AT51" s="115">
        <f>ROUND(SUM(AV51:AW51),2)</f>
        <v>0</v>
      </c>
      <c r="AU51" s="116">
        <f>ROUND(AU52+SUM(AU57:AU59),5)</f>
        <v>0</v>
      </c>
      <c r="AV51" s="115">
        <f>ROUND(AZ51*L26,2)</f>
        <v>0</v>
      </c>
      <c r="AW51" s="115">
        <f>ROUND(BA51*L27,2)</f>
        <v>0</v>
      </c>
      <c r="AX51" s="115">
        <f>ROUND(BB51*L26,2)</f>
        <v>0</v>
      </c>
      <c r="AY51" s="115">
        <f>ROUND(BC51*L27,2)</f>
        <v>0</v>
      </c>
      <c r="AZ51" s="115">
        <f>ROUND(AZ52+SUM(AZ57:AZ59),2)</f>
        <v>0</v>
      </c>
      <c r="BA51" s="115">
        <f>ROUND(BA52+SUM(BA57:BA59),2)</f>
        <v>0</v>
      </c>
      <c r="BB51" s="115">
        <f>ROUND(BB52+SUM(BB57:BB59),2)</f>
        <v>0</v>
      </c>
      <c r="BC51" s="115">
        <f>ROUND(BC52+SUM(BC57:BC59),2)</f>
        <v>0</v>
      </c>
      <c r="BD51" s="117">
        <f>ROUND(BD52+SUM(BD57:BD59),2)</f>
        <v>0</v>
      </c>
      <c r="BS51" s="118" t="s">
        <v>69</v>
      </c>
      <c r="BT51" s="118" t="s">
        <v>70</v>
      </c>
      <c r="BU51" s="119" t="s">
        <v>71</v>
      </c>
      <c r="BV51" s="118" t="s">
        <v>72</v>
      </c>
      <c r="BW51" s="118" t="s">
        <v>7</v>
      </c>
      <c r="BX51" s="118" t="s">
        <v>73</v>
      </c>
      <c r="CL51" s="118" t="s">
        <v>21</v>
      </c>
    </row>
    <row r="52" s="5" customFormat="1" ht="37.5" customHeight="1">
      <c r="B52" s="120"/>
      <c r="C52" s="121"/>
      <c r="D52" s="122" t="s">
        <v>74</v>
      </c>
      <c r="E52" s="122"/>
      <c r="F52" s="122"/>
      <c r="G52" s="122"/>
      <c r="H52" s="122"/>
      <c r="I52" s="123"/>
      <c r="J52" s="122" t="s">
        <v>75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4">
        <f>ROUND(SUM(AG53:AG56),2)</f>
        <v>0</v>
      </c>
      <c r="AH52" s="123"/>
      <c r="AI52" s="123"/>
      <c r="AJ52" s="123"/>
      <c r="AK52" s="123"/>
      <c r="AL52" s="123"/>
      <c r="AM52" s="123"/>
      <c r="AN52" s="125">
        <f>SUM(AG52,AT52)</f>
        <v>0</v>
      </c>
      <c r="AO52" s="123"/>
      <c r="AP52" s="123"/>
      <c r="AQ52" s="126" t="s">
        <v>76</v>
      </c>
      <c r="AR52" s="127"/>
      <c r="AS52" s="128">
        <f>ROUND(SUM(AS53:AS56),2)</f>
        <v>0</v>
      </c>
      <c r="AT52" s="129">
        <f>ROUND(SUM(AV52:AW52),2)</f>
        <v>0</v>
      </c>
      <c r="AU52" s="130">
        <f>ROUND(SUM(AU53:AU56),5)</f>
        <v>0</v>
      </c>
      <c r="AV52" s="129">
        <f>ROUND(AZ52*L26,2)</f>
        <v>0</v>
      </c>
      <c r="AW52" s="129">
        <f>ROUND(BA52*L27,2)</f>
        <v>0</v>
      </c>
      <c r="AX52" s="129">
        <f>ROUND(BB52*L26,2)</f>
        <v>0</v>
      </c>
      <c r="AY52" s="129">
        <f>ROUND(BC52*L27,2)</f>
        <v>0</v>
      </c>
      <c r="AZ52" s="129">
        <f>ROUND(SUM(AZ53:AZ56),2)</f>
        <v>0</v>
      </c>
      <c r="BA52" s="129">
        <f>ROUND(SUM(BA53:BA56),2)</f>
        <v>0</v>
      </c>
      <c r="BB52" s="129">
        <f>ROUND(SUM(BB53:BB56),2)</f>
        <v>0</v>
      </c>
      <c r="BC52" s="129">
        <f>ROUND(SUM(BC53:BC56),2)</f>
        <v>0</v>
      </c>
      <c r="BD52" s="131">
        <f>ROUND(SUM(BD53:BD56),2)</f>
        <v>0</v>
      </c>
      <c r="BS52" s="132" t="s">
        <v>69</v>
      </c>
      <c r="BT52" s="132" t="s">
        <v>77</v>
      </c>
      <c r="BU52" s="132" t="s">
        <v>71</v>
      </c>
      <c r="BV52" s="132" t="s">
        <v>72</v>
      </c>
      <c r="BW52" s="132" t="s">
        <v>78</v>
      </c>
      <c r="BX52" s="132" t="s">
        <v>7</v>
      </c>
      <c r="CL52" s="132" t="s">
        <v>21</v>
      </c>
      <c r="CM52" s="132" t="s">
        <v>79</v>
      </c>
    </row>
    <row r="53" s="6" customFormat="1" ht="22.5" customHeight="1">
      <c r="A53" s="133" t="s">
        <v>80</v>
      </c>
      <c r="B53" s="134"/>
      <c r="C53" s="135"/>
      <c r="D53" s="135"/>
      <c r="E53" s="136" t="s">
        <v>81</v>
      </c>
      <c r="F53" s="136"/>
      <c r="G53" s="136"/>
      <c r="H53" s="136"/>
      <c r="I53" s="136"/>
      <c r="J53" s="135"/>
      <c r="K53" s="136" t="s">
        <v>82</v>
      </c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7">
        <f>'el - Elektroinstalace '!J29</f>
        <v>0</v>
      </c>
      <c r="AH53" s="135"/>
      <c r="AI53" s="135"/>
      <c r="AJ53" s="135"/>
      <c r="AK53" s="135"/>
      <c r="AL53" s="135"/>
      <c r="AM53" s="135"/>
      <c r="AN53" s="137">
        <f>SUM(AG53,AT53)</f>
        <v>0</v>
      </c>
      <c r="AO53" s="135"/>
      <c r="AP53" s="135"/>
      <c r="AQ53" s="138" t="s">
        <v>83</v>
      </c>
      <c r="AR53" s="139"/>
      <c r="AS53" s="140">
        <v>0</v>
      </c>
      <c r="AT53" s="141">
        <f>ROUND(SUM(AV53:AW53),2)</f>
        <v>0</v>
      </c>
      <c r="AU53" s="142">
        <f>'el - Elektroinstalace '!P84</f>
        <v>0</v>
      </c>
      <c r="AV53" s="141">
        <f>'el - Elektroinstalace '!J32</f>
        <v>0</v>
      </c>
      <c r="AW53" s="141">
        <f>'el - Elektroinstalace '!J33</f>
        <v>0</v>
      </c>
      <c r="AX53" s="141">
        <f>'el - Elektroinstalace '!J34</f>
        <v>0</v>
      </c>
      <c r="AY53" s="141">
        <f>'el - Elektroinstalace '!J35</f>
        <v>0</v>
      </c>
      <c r="AZ53" s="141">
        <f>'el - Elektroinstalace '!F32</f>
        <v>0</v>
      </c>
      <c r="BA53" s="141">
        <f>'el - Elektroinstalace '!F33</f>
        <v>0</v>
      </c>
      <c r="BB53" s="141">
        <f>'el - Elektroinstalace '!F34</f>
        <v>0</v>
      </c>
      <c r="BC53" s="141">
        <f>'el - Elektroinstalace '!F35</f>
        <v>0</v>
      </c>
      <c r="BD53" s="143">
        <f>'el - Elektroinstalace '!F36</f>
        <v>0</v>
      </c>
      <c r="BT53" s="144" t="s">
        <v>79</v>
      </c>
      <c r="BV53" s="144" t="s">
        <v>72</v>
      </c>
      <c r="BW53" s="144" t="s">
        <v>84</v>
      </c>
      <c r="BX53" s="144" t="s">
        <v>78</v>
      </c>
      <c r="CL53" s="144" t="s">
        <v>21</v>
      </c>
    </row>
    <row r="54" s="6" customFormat="1" ht="22.5" customHeight="1">
      <c r="A54" s="133" t="s">
        <v>80</v>
      </c>
      <c r="B54" s="134"/>
      <c r="C54" s="135"/>
      <c r="D54" s="135"/>
      <c r="E54" s="136" t="s">
        <v>85</v>
      </c>
      <c r="F54" s="136"/>
      <c r="G54" s="136"/>
      <c r="H54" s="136"/>
      <c r="I54" s="136"/>
      <c r="J54" s="135"/>
      <c r="K54" s="136" t="s">
        <v>86</v>
      </c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7">
        <f>'stav - Soupis předpokláda...'!J29</f>
        <v>0</v>
      </c>
      <c r="AH54" s="135"/>
      <c r="AI54" s="135"/>
      <c r="AJ54" s="135"/>
      <c r="AK54" s="135"/>
      <c r="AL54" s="135"/>
      <c r="AM54" s="135"/>
      <c r="AN54" s="137">
        <f>SUM(AG54,AT54)</f>
        <v>0</v>
      </c>
      <c r="AO54" s="135"/>
      <c r="AP54" s="135"/>
      <c r="AQ54" s="138" t="s">
        <v>83</v>
      </c>
      <c r="AR54" s="139"/>
      <c r="AS54" s="140">
        <v>0</v>
      </c>
      <c r="AT54" s="141">
        <f>ROUND(SUM(AV54:AW54),2)</f>
        <v>0</v>
      </c>
      <c r="AU54" s="142">
        <f>'stav - Soupis předpokláda...'!P102</f>
        <v>0</v>
      </c>
      <c r="AV54" s="141">
        <f>'stav - Soupis předpokláda...'!J32</f>
        <v>0</v>
      </c>
      <c r="AW54" s="141">
        <f>'stav - Soupis předpokláda...'!J33</f>
        <v>0</v>
      </c>
      <c r="AX54" s="141">
        <f>'stav - Soupis předpokláda...'!J34</f>
        <v>0</v>
      </c>
      <c r="AY54" s="141">
        <f>'stav - Soupis předpokláda...'!J35</f>
        <v>0</v>
      </c>
      <c r="AZ54" s="141">
        <f>'stav - Soupis předpokláda...'!F32</f>
        <v>0</v>
      </c>
      <c r="BA54" s="141">
        <f>'stav - Soupis předpokláda...'!F33</f>
        <v>0</v>
      </c>
      <c r="BB54" s="141">
        <f>'stav - Soupis předpokláda...'!F34</f>
        <v>0</v>
      </c>
      <c r="BC54" s="141">
        <f>'stav - Soupis předpokláda...'!F35</f>
        <v>0</v>
      </c>
      <c r="BD54" s="143">
        <f>'stav - Soupis předpokláda...'!F36</f>
        <v>0</v>
      </c>
      <c r="BT54" s="144" t="s">
        <v>79</v>
      </c>
      <c r="BV54" s="144" t="s">
        <v>72</v>
      </c>
      <c r="BW54" s="144" t="s">
        <v>87</v>
      </c>
      <c r="BX54" s="144" t="s">
        <v>78</v>
      </c>
      <c r="CL54" s="144" t="s">
        <v>21</v>
      </c>
    </row>
    <row r="55" s="6" customFormat="1" ht="22.5" customHeight="1">
      <c r="A55" s="133" t="s">
        <v>80</v>
      </c>
      <c r="B55" s="134"/>
      <c r="C55" s="135"/>
      <c r="D55" s="135"/>
      <c r="E55" s="136" t="s">
        <v>88</v>
      </c>
      <c r="F55" s="136"/>
      <c r="G55" s="136"/>
      <c r="H55" s="136"/>
      <c r="I55" s="136"/>
      <c r="J55" s="135"/>
      <c r="K55" s="136" t="s">
        <v>89</v>
      </c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7">
        <f>'vzd - Vzduchotechnika'!J29</f>
        <v>0</v>
      </c>
      <c r="AH55" s="135"/>
      <c r="AI55" s="135"/>
      <c r="AJ55" s="135"/>
      <c r="AK55" s="135"/>
      <c r="AL55" s="135"/>
      <c r="AM55" s="135"/>
      <c r="AN55" s="137">
        <f>SUM(AG55,AT55)</f>
        <v>0</v>
      </c>
      <c r="AO55" s="135"/>
      <c r="AP55" s="135"/>
      <c r="AQ55" s="138" t="s">
        <v>83</v>
      </c>
      <c r="AR55" s="139"/>
      <c r="AS55" s="140">
        <v>0</v>
      </c>
      <c r="AT55" s="141">
        <f>ROUND(SUM(AV55:AW55),2)</f>
        <v>0</v>
      </c>
      <c r="AU55" s="142">
        <f>'vzd - Vzduchotechnika'!P84</f>
        <v>0</v>
      </c>
      <c r="AV55" s="141">
        <f>'vzd - Vzduchotechnika'!J32</f>
        <v>0</v>
      </c>
      <c r="AW55" s="141">
        <f>'vzd - Vzduchotechnika'!J33</f>
        <v>0</v>
      </c>
      <c r="AX55" s="141">
        <f>'vzd - Vzduchotechnika'!J34</f>
        <v>0</v>
      </c>
      <c r="AY55" s="141">
        <f>'vzd - Vzduchotechnika'!J35</f>
        <v>0</v>
      </c>
      <c r="AZ55" s="141">
        <f>'vzd - Vzduchotechnika'!F32</f>
        <v>0</v>
      </c>
      <c r="BA55" s="141">
        <f>'vzd - Vzduchotechnika'!F33</f>
        <v>0</v>
      </c>
      <c r="BB55" s="141">
        <f>'vzd - Vzduchotechnika'!F34</f>
        <v>0</v>
      </c>
      <c r="BC55" s="141">
        <f>'vzd - Vzduchotechnika'!F35</f>
        <v>0</v>
      </c>
      <c r="BD55" s="143">
        <f>'vzd - Vzduchotechnika'!F36</f>
        <v>0</v>
      </c>
      <c r="BT55" s="144" t="s">
        <v>79</v>
      </c>
      <c r="BV55" s="144" t="s">
        <v>72</v>
      </c>
      <c r="BW55" s="144" t="s">
        <v>90</v>
      </c>
      <c r="BX55" s="144" t="s">
        <v>78</v>
      </c>
      <c r="CL55" s="144" t="s">
        <v>21</v>
      </c>
    </row>
    <row r="56" s="6" customFormat="1" ht="22.5" customHeight="1">
      <c r="A56" s="133" t="s">
        <v>80</v>
      </c>
      <c r="B56" s="134"/>
      <c r="C56" s="135"/>
      <c r="D56" s="135"/>
      <c r="E56" s="136" t="s">
        <v>91</v>
      </c>
      <c r="F56" s="136"/>
      <c r="G56" s="136"/>
      <c r="H56" s="136"/>
      <c r="I56" s="136"/>
      <c r="J56" s="135"/>
      <c r="K56" s="136" t="s">
        <v>92</v>
      </c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7">
        <f>'zt - Zdravotní technika'!J29</f>
        <v>0</v>
      </c>
      <c r="AH56" s="135"/>
      <c r="AI56" s="135"/>
      <c r="AJ56" s="135"/>
      <c r="AK56" s="135"/>
      <c r="AL56" s="135"/>
      <c r="AM56" s="135"/>
      <c r="AN56" s="137">
        <f>SUM(AG56,AT56)</f>
        <v>0</v>
      </c>
      <c r="AO56" s="135"/>
      <c r="AP56" s="135"/>
      <c r="AQ56" s="138" t="s">
        <v>83</v>
      </c>
      <c r="AR56" s="139"/>
      <c r="AS56" s="140">
        <v>0</v>
      </c>
      <c r="AT56" s="141">
        <f>ROUND(SUM(AV56:AW56),2)</f>
        <v>0</v>
      </c>
      <c r="AU56" s="142">
        <f>'zt - Zdravotní technika'!P84</f>
        <v>0</v>
      </c>
      <c r="AV56" s="141">
        <f>'zt - Zdravotní technika'!J32</f>
        <v>0</v>
      </c>
      <c r="AW56" s="141">
        <f>'zt - Zdravotní technika'!J33</f>
        <v>0</v>
      </c>
      <c r="AX56" s="141">
        <f>'zt - Zdravotní technika'!J34</f>
        <v>0</v>
      </c>
      <c r="AY56" s="141">
        <f>'zt - Zdravotní technika'!J35</f>
        <v>0</v>
      </c>
      <c r="AZ56" s="141">
        <f>'zt - Zdravotní technika'!F32</f>
        <v>0</v>
      </c>
      <c r="BA56" s="141">
        <f>'zt - Zdravotní technika'!F33</f>
        <v>0</v>
      </c>
      <c r="BB56" s="141">
        <f>'zt - Zdravotní technika'!F34</f>
        <v>0</v>
      </c>
      <c r="BC56" s="141">
        <f>'zt - Zdravotní technika'!F35</f>
        <v>0</v>
      </c>
      <c r="BD56" s="143">
        <f>'zt - Zdravotní technika'!F36</f>
        <v>0</v>
      </c>
      <c r="BT56" s="144" t="s">
        <v>79</v>
      </c>
      <c r="BV56" s="144" t="s">
        <v>72</v>
      </c>
      <c r="BW56" s="144" t="s">
        <v>93</v>
      </c>
      <c r="BX56" s="144" t="s">
        <v>78</v>
      </c>
      <c r="CL56" s="144" t="s">
        <v>21</v>
      </c>
    </row>
    <row r="57" s="5" customFormat="1" ht="22.5" customHeight="1">
      <c r="A57" s="133" t="s">
        <v>80</v>
      </c>
      <c r="B57" s="120"/>
      <c r="C57" s="121"/>
      <c r="D57" s="122" t="s">
        <v>94</v>
      </c>
      <c r="E57" s="122"/>
      <c r="F57" s="122"/>
      <c r="G57" s="122"/>
      <c r="H57" s="122"/>
      <c r="I57" s="123"/>
      <c r="J57" s="122" t="s">
        <v>95</v>
      </c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5">
        <f>'so02 - SO 02 - Parkoviště'!J27</f>
        <v>0</v>
      </c>
      <c r="AH57" s="123"/>
      <c r="AI57" s="123"/>
      <c r="AJ57" s="123"/>
      <c r="AK57" s="123"/>
      <c r="AL57" s="123"/>
      <c r="AM57" s="123"/>
      <c r="AN57" s="125">
        <f>SUM(AG57,AT57)</f>
        <v>0</v>
      </c>
      <c r="AO57" s="123"/>
      <c r="AP57" s="123"/>
      <c r="AQ57" s="126" t="s">
        <v>76</v>
      </c>
      <c r="AR57" s="127"/>
      <c r="AS57" s="128">
        <v>0</v>
      </c>
      <c r="AT57" s="129">
        <f>ROUND(SUM(AV57:AW57),2)</f>
        <v>0</v>
      </c>
      <c r="AU57" s="130">
        <f>'so02 - SO 02 - Parkoviště'!P85</f>
        <v>0</v>
      </c>
      <c r="AV57" s="129">
        <f>'so02 - SO 02 - Parkoviště'!J30</f>
        <v>0</v>
      </c>
      <c r="AW57" s="129">
        <f>'so02 - SO 02 - Parkoviště'!J31</f>
        <v>0</v>
      </c>
      <c r="AX57" s="129">
        <f>'so02 - SO 02 - Parkoviště'!J32</f>
        <v>0</v>
      </c>
      <c r="AY57" s="129">
        <f>'so02 - SO 02 - Parkoviště'!J33</f>
        <v>0</v>
      </c>
      <c r="AZ57" s="129">
        <f>'so02 - SO 02 - Parkoviště'!F30</f>
        <v>0</v>
      </c>
      <c r="BA57" s="129">
        <f>'so02 - SO 02 - Parkoviště'!F31</f>
        <v>0</v>
      </c>
      <c r="BB57" s="129">
        <f>'so02 - SO 02 - Parkoviště'!F32</f>
        <v>0</v>
      </c>
      <c r="BC57" s="129">
        <f>'so02 - SO 02 - Parkoviště'!F33</f>
        <v>0</v>
      </c>
      <c r="BD57" s="131">
        <f>'so02 - SO 02 - Parkoviště'!F34</f>
        <v>0</v>
      </c>
      <c r="BT57" s="132" t="s">
        <v>77</v>
      </c>
      <c r="BV57" s="132" t="s">
        <v>72</v>
      </c>
      <c r="BW57" s="132" t="s">
        <v>96</v>
      </c>
      <c r="BX57" s="132" t="s">
        <v>7</v>
      </c>
      <c r="CL57" s="132" t="s">
        <v>21</v>
      </c>
      <c r="CM57" s="132" t="s">
        <v>79</v>
      </c>
    </row>
    <row r="58" s="5" customFormat="1" ht="22.5" customHeight="1">
      <c r="A58" s="133" t="s">
        <v>80</v>
      </c>
      <c r="B58" s="120"/>
      <c r="C58" s="121"/>
      <c r="D58" s="122" t="s">
        <v>97</v>
      </c>
      <c r="E58" s="122"/>
      <c r="F58" s="122"/>
      <c r="G58" s="122"/>
      <c r="H58" s="122"/>
      <c r="I58" s="123"/>
      <c r="J58" s="122" t="s">
        <v>98</v>
      </c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5">
        <f>'so03 - SO 03 - Parkoviště'!J27</f>
        <v>0</v>
      </c>
      <c r="AH58" s="123"/>
      <c r="AI58" s="123"/>
      <c r="AJ58" s="123"/>
      <c r="AK58" s="123"/>
      <c r="AL58" s="123"/>
      <c r="AM58" s="123"/>
      <c r="AN58" s="125">
        <f>SUM(AG58,AT58)</f>
        <v>0</v>
      </c>
      <c r="AO58" s="123"/>
      <c r="AP58" s="123"/>
      <c r="AQ58" s="126" t="s">
        <v>76</v>
      </c>
      <c r="AR58" s="127"/>
      <c r="AS58" s="128">
        <v>0</v>
      </c>
      <c r="AT58" s="129">
        <f>ROUND(SUM(AV58:AW58),2)</f>
        <v>0</v>
      </c>
      <c r="AU58" s="130">
        <f>'so03 - SO 03 - Parkoviště'!P82</f>
        <v>0</v>
      </c>
      <c r="AV58" s="129">
        <f>'so03 - SO 03 - Parkoviště'!J30</f>
        <v>0</v>
      </c>
      <c r="AW58" s="129">
        <f>'so03 - SO 03 - Parkoviště'!J31</f>
        <v>0</v>
      </c>
      <c r="AX58" s="129">
        <f>'so03 - SO 03 - Parkoviště'!J32</f>
        <v>0</v>
      </c>
      <c r="AY58" s="129">
        <f>'so03 - SO 03 - Parkoviště'!J33</f>
        <v>0</v>
      </c>
      <c r="AZ58" s="129">
        <f>'so03 - SO 03 - Parkoviště'!F30</f>
        <v>0</v>
      </c>
      <c r="BA58" s="129">
        <f>'so03 - SO 03 - Parkoviště'!F31</f>
        <v>0</v>
      </c>
      <c r="BB58" s="129">
        <f>'so03 - SO 03 - Parkoviště'!F32</f>
        <v>0</v>
      </c>
      <c r="BC58" s="129">
        <f>'so03 - SO 03 - Parkoviště'!F33</f>
        <v>0</v>
      </c>
      <c r="BD58" s="131">
        <f>'so03 - SO 03 - Parkoviště'!F34</f>
        <v>0</v>
      </c>
      <c r="BT58" s="132" t="s">
        <v>77</v>
      </c>
      <c r="BV58" s="132" t="s">
        <v>72</v>
      </c>
      <c r="BW58" s="132" t="s">
        <v>99</v>
      </c>
      <c r="BX58" s="132" t="s">
        <v>7</v>
      </c>
      <c r="CL58" s="132" t="s">
        <v>21</v>
      </c>
      <c r="CM58" s="132" t="s">
        <v>79</v>
      </c>
    </row>
    <row r="59" s="5" customFormat="1" ht="22.5" customHeight="1">
      <c r="A59" s="133" t="s">
        <v>80</v>
      </c>
      <c r="B59" s="120"/>
      <c r="C59" s="121"/>
      <c r="D59" s="122" t="s">
        <v>100</v>
      </c>
      <c r="E59" s="122"/>
      <c r="F59" s="122"/>
      <c r="G59" s="122"/>
      <c r="H59" s="122"/>
      <c r="I59" s="123"/>
      <c r="J59" s="122" t="s">
        <v>101</v>
      </c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5">
        <f>'vrn - Vedlejší a ostatní ...'!J27</f>
        <v>0</v>
      </c>
      <c r="AH59" s="123"/>
      <c r="AI59" s="123"/>
      <c r="AJ59" s="123"/>
      <c r="AK59" s="123"/>
      <c r="AL59" s="123"/>
      <c r="AM59" s="123"/>
      <c r="AN59" s="125">
        <f>SUM(AG59,AT59)</f>
        <v>0</v>
      </c>
      <c r="AO59" s="123"/>
      <c r="AP59" s="123"/>
      <c r="AQ59" s="126" t="s">
        <v>76</v>
      </c>
      <c r="AR59" s="127"/>
      <c r="AS59" s="145">
        <v>0</v>
      </c>
      <c r="AT59" s="146">
        <f>ROUND(SUM(AV59:AW59),2)</f>
        <v>0</v>
      </c>
      <c r="AU59" s="147">
        <f>'vrn - Vedlejší a ostatní ...'!P83</f>
        <v>0</v>
      </c>
      <c r="AV59" s="146">
        <f>'vrn - Vedlejší a ostatní ...'!J30</f>
        <v>0</v>
      </c>
      <c r="AW59" s="146">
        <f>'vrn - Vedlejší a ostatní ...'!J31</f>
        <v>0</v>
      </c>
      <c r="AX59" s="146">
        <f>'vrn - Vedlejší a ostatní ...'!J32</f>
        <v>0</v>
      </c>
      <c r="AY59" s="146">
        <f>'vrn - Vedlejší a ostatní ...'!J33</f>
        <v>0</v>
      </c>
      <c r="AZ59" s="146">
        <f>'vrn - Vedlejší a ostatní ...'!F30</f>
        <v>0</v>
      </c>
      <c r="BA59" s="146">
        <f>'vrn - Vedlejší a ostatní ...'!F31</f>
        <v>0</v>
      </c>
      <c r="BB59" s="146">
        <f>'vrn - Vedlejší a ostatní ...'!F32</f>
        <v>0</v>
      </c>
      <c r="BC59" s="146">
        <f>'vrn - Vedlejší a ostatní ...'!F33</f>
        <v>0</v>
      </c>
      <c r="BD59" s="148">
        <f>'vrn - Vedlejší a ostatní ...'!F34</f>
        <v>0</v>
      </c>
      <c r="BT59" s="132" t="s">
        <v>77</v>
      </c>
      <c r="BV59" s="132" t="s">
        <v>72</v>
      </c>
      <c r="BW59" s="132" t="s">
        <v>102</v>
      </c>
      <c r="BX59" s="132" t="s">
        <v>7</v>
      </c>
      <c r="CL59" s="132" t="s">
        <v>21</v>
      </c>
      <c r="CM59" s="132" t="s">
        <v>79</v>
      </c>
    </row>
    <row r="60" s="1" customFormat="1" ht="30" customHeight="1">
      <c r="B60" s="47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3"/>
    </row>
    <row r="61" s="1" customFormat="1" ht="6.96" customHeight="1">
      <c r="B61" s="68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73"/>
    </row>
  </sheetData>
  <mergeCells count="69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AN54:AP54"/>
    <mergeCell ref="AG54:AM54"/>
    <mergeCell ref="E54:I54"/>
    <mergeCell ref="K54:AF54"/>
    <mergeCell ref="AN55:AP55"/>
    <mergeCell ref="AG55:AM55"/>
    <mergeCell ref="E55:I55"/>
    <mergeCell ref="K55:AF55"/>
    <mergeCell ref="AN56:AP56"/>
    <mergeCell ref="AG56:AM56"/>
    <mergeCell ref="E56:I56"/>
    <mergeCell ref="K56:AF56"/>
    <mergeCell ref="AN57:AP57"/>
    <mergeCell ref="AG57:AM57"/>
    <mergeCell ref="D57:H57"/>
    <mergeCell ref="J57:AF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3" location="'el - Elektroinstalace '!C2" display="/"/>
    <hyperlink ref="A54" location="'stav - Soupis předpokláda...'!C2" display="/"/>
    <hyperlink ref="A55" location="'vzd - Vzduchotechnika'!C2" display="/"/>
    <hyperlink ref="A56" location="'zt - Zdravotní technika'!C2" display="/"/>
    <hyperlink ref="A57" location="'so02 - SO 02 - Parkoviště'!C2" display="/"/>
    <hyperlink ref="A58" location="'so03 - SO 03 - Parkoviště'!C2" display="/"/>
    <hyperlink ref="A59" location="'vrn - Vedlejší a ostatní 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84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</row>
    <row r="8">
      <c r="B8" s="29"/>
      <c r="C8" s="30"/>
      <c r="D8" s="41" t="s">
        <v>109</v>
      </c>
      <c r="E8" s="30"/>
      <c r="F8" s="30"/>
      <c r="G8" s="30"/>
      <c r="H8" s="30"/>
      <c r="I8" s="155"/>
      <c r="J8" s="30"/>
      <c r="K8" s="32"/>
    </row>
    <row r="9" s="1" customFormat="1" ht="22.5" customHeight="1">
      <c r="B9" s="47"/>
      <c r="C9" s="48"/>
      <c r="D9" s="48"/>
      <c r="E9" s="156" t="s">
        <v>110</v>
      </c>
      <c r="F9" s="48"/>
      <c r="G9" s="48"/>
      <c r="H9" s="48"/>
      <c r="I9" s="157"/>
      <c r="J9" s="48"/>
      <c r="K9" s="52"/>
    </row>
    <row r="10" s="1" customFormat="1">
      <c r="B10" s="47"/>
      <c r="C10" s="48"/>
      <c r="D10" s="41" t="s">
        <v>111</v>
      </c>
      <c r="E10" s="48"/>
      <c r="F10" s="48"/>
      <c r="G10" s="48"/>
      <c r="H10" s="48"/>
      <c r="I10" s="157"/>
      <c r="J10" s="48"/>
      <c r="K10" s="52"/>
    </row>
    <row r="11" s="1" customFormat="1" ht="36.96" customHeight="1">
      <c r="B11" s="47"/>
      <c r="C11" s="48"/>
      <c r="D11" s="48"/>
      <c r="E11" s="158" t="s">
        <v>112</v>
      </c>
      <c r="F11" s="48"/>
      <c r="G11" s="48"/>
      <c r="H11" s="48"/>
      <c r="I11" s="157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7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59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59" t="s">
        <v>25</v>
      </c>
      <c r="J14" s="160">
        <f>'Rekapitulace stavby'!AN8</f>
        <v>0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7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59" t="s">
        <v>28</v>
      </c>
      <c r="J16" s="36">
        <f>IF('Rekapitulace stavby'!AN10="","",'Rekapitulace stavby'!AN10)</f>
        <v>0</v>
      </c>
      <c r="K16" s="52"/>
    </row>
    <row r="17" s="1" customFormat="1" ht="18" customHeight="1">
      <c r="B17" s="47"/>
      <c r="C17" s="48"/>
      <c r="D17" s="48"/>
      <c r="E17" s="36">
        <f>IF('Rekapitulace stavby'!E11="","",'Rekapitulace stavby'!E11)</f>
        <v>0</v>
      </c>
      <c r="F17" s="48"/>
      <c r="G17" s="48"/>
      <c r="H17" s="48"/>
      <c r="I17" s="159" t="s">
        <v>30</v>
      </c>
      <c r="J17" s="36">
        <f>IF('Rekapitulace stavby'!AN11="","",'Rekapitulace stavby'!AN11)</f>
        <v>0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7"/>
      <c r="J18" s="48"/>
      <c r="K18" s="52"/>
    </row>
    <row r="19" s="1" customFormat="1" ht="14.4" customHeight="1">
      <c r="B19" s="47"/>
      <c r="C19" s="48"/>
      <c r="D19" s="41" t="s">
        <v>31</v>
      </c>
      <c r="E19" s="48"/>
      <c r="F19" s="48"/>
      <c r="G19" s="48"/>
      <c r="H19" s="48"/>
      <c r="I19" s="159" t="s">
        <v>28</v>
      </c>
      <c r="J19" s="36">
        <f>IF('Rekapitulace stavby'!AN13="Vyplň údaj","",IF('Rekapitulace stavby'!AN13="","",'Rekapitulace stavby'!AN13))</f>
        <v>0</v>
      </c>
      <c r="K19" s="52"/>
    </row>
    <row r="20" s="1" customFormat="1" ht="18" customHeight="1">
      <c r="B20" s="47"/>
      <c r="C20" s="48"/>
      <c r="D20" s="48"/>
      <c r="E20" s="36">
        <f>IF('Rekapitulace stavby'!E14="Vyplň údaj","",IF('Rekapitulace stavby'!E14="","",'Rekapitulace stavby'!E14))</f>
        <v>0</v>
      </c>
      <c r="F20" s="48"/>
      <c r="G20" s="48"/>
      <c r="H20" s="48"/>
      <c r="I20" s="159" t="s">
        <v>30</v>
      </c>
      <c r="J20" s="36">
        <f>IF('Rekapitulace stavby'!AN14="Vyplň údaj","",IF('Rekapitulace stavby'!AN14="","",'Rekapitulace stavby'!AN14))</f>
        <v>0</v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7"/>
      <c r="J21" s="48"/>
      <c r="K21" s="52"/>
    </row>
    <row r="22" s="1" customFormat="1" ht="14.4" customHeight="1">
      <c r="B22" s="47"/>
      <c r="C22" s="48"/>
      <c r="D22" s="41" t="s">
        <v>33</v>
      </c>
      <c r="E22" s="48"/>
      <c r="F22" s="48"/>
      <c r="G22" s="48"/>
      <c r="H22" s="48"/>
      <c r="I22" s="159" t="s">
        <v>28</v>
      </c>
      <c r="J22" s="36">
        <f>IF('Rekapitulace stavby'!AN16="","",'Rekapitulace stavby'!AN16)</f>
        <v>0</v>
      </c>
      <c r="K22" s="52"/>
    </row>
    <row r="23" s="1" customFormat="1" ht="18" customHeight="1">
      <c r="B23" s="47"/>
      <c r="C23" s="48"/>
      <c r="D23" s="48"/>
      <c r="E23" s="36">
        <f>IF('Rekapitulace stavby'!E17="","",'Rekapitulace stavby'!E17)</f>
        <v>0</v>
      </c>
      <c r="F23" s="48"/>
      <c r="G23" s="48"/>
      <c r="H23" s="48"/>
      <c r="I23" s="159" t="s">
        <v>30</v>
      </c>
      <c r="J23" s="36">
        <f>IF('Rekapitulace stavby'!AN17="","",'Rekapitulace stavby'!AN17)</f>
        <v>0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7"/>
      <c r="J24" s="48"/>
      <c r="K24" s="52"/>
    </row>
    <row r="25" s="1" customFormat="1" ht="14.4" customHeight="1">
      <c r="B25" s="47"/>
      <c r="C25" s="48"/>
      <c r="D25" s="41" t="s">
        <v>35</v>
      </c>
      <c r="E25" s="48"/>
      <c r="F25" s="48"/>
      <c r="G25" s="48"/>
      <c r="H25" s="48"/>
      <c r="I25" s="157"/>
      <c r="J25" s="48"/>
      <c r="K25" s="52"/>
    </row>
    <row r="26" s="7" customFormat="1" ht="22.5" customHeight="1">
      <c r="B26" s="161"/>
      <c r="C26" s="162"/>
      <c r="D26" s="162"/>
      <c r="E26" s="45" t="s">
        <v>21</v>
      </c>
      <c r="F26" s="45"/>
      <c r="G26" s="45"/>
      <c r="H26" s="45"/>
      <c r="I26" s="163"/>
      <c r="J26" s="162"/>
      <c r="K26" s="164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7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25.44" customHeight="1">
      <c r="B29" s="47"/>
      <c r="C29" s="48"/>
      <c r="D29" s="167" t="s">
        <v>36</v>
      </c>
      <c r="E29" s="48"/>
      <c r="F29" s="48"/>
      <c r="G29" s="48"/>
      <c r="H29" s="48"/>
      <c r="I29" s="157"/>
      <c r="J29" s="168">
        <f>ROUND(J84,2)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5"/>
      <c r="J30" s="107"/>
      <c r="K30" s="166"/>
    </row>
    <row r="31" s="1" customFormat="1" ht="14.4" customHeight="1">
      <c r="B31" s="47"/>
      <c r="C31" s="48"/>
      <c r="D31" s="48"/>
      <c r="E31" s="48"/>
      <c r="F31" s="53" t="s">
        <v>38</v>
      </c>
      <c r="G31" s="48"/>
      <c r="H31" s="48"/>
      <c r="I31" s="169" t="s">
        <v>37</v>
      </c>
      <c r="J31" s="53" t="s">
        <v>39</v>
      </c>
      <c r="K31" s="52"/>
    </row>
    <row r="32" s="1" customFormat="1" ht="14.4" customHeight="1">
      <c r="B32" s="47"/>
      <c r="C32" s="48"/>
      <c r="D32" s="56" t="s">
        <v>40</v>
      </c>
      <c r="E32" s="56" t="s">
        <v>41</v>
      </c>
      <c r="F32" s="170">
        <f>ROUND(SUM(BE84:BE90), 2)</f>
        <v>0</v>
      </c>
      <c r="G32" s="48"/>
      <c r="H32" s="48"/>
      <c r="I32" s="171">
        <v>0.20999999999999999</v>
      </c>
      <c r="J32" s="170">
        <f>ROUND(ROUND((SUM(BE84:BE90)), 2)*I32, 2)</f>
        <v>0</v>
      </c>
      <c r="K32" s="52"/>
    </row>
    <row r="33" s="1" customFormat="1" ht="14.4" customHeight="1">
      <c r="B33" s="47"/>
      <c r="C33" s="48"/>
      <c r="D33" s="48"/>
      <c r="E33" s="56" t="s">
        <v>42</v>
      </c>
      <c r="F33" s="170">
        <f>ROUND(SUM(BF84:BF90), 2)</f>
        <v>0</v>
      </c>
      <c r="G33" s="48"/>
      <c r="H33" s="48"/>
      <c r="I33" s="171">
        <v>0.14999999999999999</v>
      </c>
      <c r="J33" s="170">
        <f>ROUND(ROUND((SUM(BF84:BF90)),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43</v>
      </c>
      <c r="F34" s="170">
        <f>ROUND(SUM(BG84:BG90), 2)</f>
        <v>0</v>
      </c>
      <c r="G34" s="48"/>
      <c r="H34" s="48"/>
      <c r="I34" s="171">
        <v>0.20999999999999999</v>
      </c>
      <c r="J34" s="170">
        <v>0</v>
      </c>
      <c r="K34" s="52"/>
    </row>
    <row r="35" hidden="1" s="1" customFormat="1" ht="14.4" customHeight="1">
      <c r="B35" s="47"/>
      <c r="C35" s="48"/>
      <c r="D35" s="48"/>
      <c r="E35" s="56" t="s">
        <v>44</v>
      </c>
      <c r="F35" s="170">
        <f>ROUND(SUM(BH84:BH90), 2)</f>
        <v>0</v>
      </c>
      <c r="G35" s="48"/>
      <c r="H35" s="48"/>
      <c r="I35" s="171">
        <v>0.14999999999999999</v>
      </c>
      <c r="J35" s="170">
        <v>0</v>
      </c>
      <c r="K35" s="52"/>
    </row>
    <row r="36" hidden="1" s="1" customFormat="1" ht="14.4" customHeight="1">
      <c r="B36" s="47"/>
      <c r="C36" s="48"/>
      <c r="D36" s="48"/>
      <c r="E36" s="56" t="s">
        <v>45</v>
      </c>
      <c r="F36" s="170">
        <f>ROUND(SUM(BI84:BI90), 2)</f>
        <v>0</v>
      </c>
      <c r="G36" s="48"/>
      <c r="H36" s="48"/>
      <c r="I36" s="171">
        <v>0</v>
      </c>
      <c r="J36" s="170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7"/>
      <c r="J37" s="48"/>
      <c r="K37" s="52"/>
    </row>
    <row r="38" s="1" customFormat="1" ht="25.44" customHeight="1">
      <c r="B38" s="47"/>
      <c r="C38" s="172"/>
      <c r="D38" s="173" t="s">
        <v>46</v>
      </c>
      <c r="E38" s="99"/>
      <c r="F38" s="99"/>
      <c r="G38" s="174" t="s">
        <v>47</v>
      </c>
      <c r="H38" s="175" t="s">
        <v>48</v>
      </c>
      <c r="I38" s="176"/>
      <c r="J38" s="177">
        <f>SUM(J29:J36)</f>
        <v>0</v>
      </c>
      <c r="K38" s="178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79"/>
      <c r="J39" s="69"/>
      <c r="K39" s="70"/>
    </row>
    <row r="43" s="1" customFormat="1" ht="6.96" customHeight="1">
      <c r="B43" s="180"/>
      <c r="C43" s="181"/>
      <c r="D43" s="181"/>
      <c r="E43" s="181"/>
      <c r="F43" s="181"/>
      <c r="G43" s="181"/>
      <c r="H43" s="181"/>
      <c r="I43" s="182"/>
      <c r="J43" s="181"/>
      <c r="K43" s="183"/>
    </row>
    <row r="44" s="1" customFormat="1" ht="36.96" customHeight="1">
      <c r="B44" s="47"/>
      <c r="C44" s="31" t="s">
        <v>113</v>
      </c>
      <c r="D44" s="48"/>
      <c r="E44" s="48"/>
      <c r="F44" s="48"/>
      <c r="G44" s="48"/>
      <c r="H44" s="48"/>
      <c r="I44" s="157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7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2.5" customHeight="1">
      <c r="B47" s="47"/>
      <c r="C47" s="48"/>
      <c r="D47" s="48"/>
      <c r="E47" s="156">
        <f>E7</f>
        <v>0</v>
      </c>
      <c r="F47" s="41"/>
      <c r="G47" s="41"/>
      <c r="H47" s="41"/>
      <c r="I47" s="157"/>
      <c r="J47" s="48"/>
      <c r="K47" s="52"/>
    </row>
    <row r="48">
      <c r="B48" s="29"/>
      <c r="C48" s="41" t="s">
        <v>109</v>
      </c>
      <c r="D48" s="30"/>
      <c r="E48" s="30"/>
      <c r="F48" s="30"/>
      <c r="G48" s="30"/>
      <c r="H48" s="30"/>
      <c r="I48" s="155"/>
      <c r="J48" s="30"/>
      <c r="K48" s="32"/>
    </row>
    <row r="49" s="1" customFormat="1" ht="22.5" customHeight="1">
      <c r="B49" s="47"/>
      <c r="C49" s="48"/>
      <c r="D49" s="48"/>
      <c r="E49" s="156" t="s">
        <v>110</v>
      </c>
      <c r="F49" s="48"/>
      <c r="G49" s="48"/>
      <c r="H49" s="48"/>
      <c r="I49" s="157"/>
      <c r="J49" s="48"/>
      <c r="K49" s="52"/>
    </row>
    <row r="50" s="1" customFormat="1" ht="14.4" customHeight="1">
      <c r="B50" s="47"/>
      <c r="C50" s="41" t="s">
        <v>111</v>
      </c>
      <c r="D50" s="48"/>
      <c r="E50" s="48"/>
      <c r="F50" s="48"/>
      <c r="G50" s="48"/>
      <c r="H50" s="48"/>
      <c r="I50" s="157"/>
      <c r="J50" s="48"/>
      <c r="K50" s="52"/>
    </row>
    <row r="51" s="1" customFormat="1" ht="23.25" customHeight="1">
      <c r="B51" s="47"/>
      <c r="C51" s="48"/>
      <c r="D51" s="48"/>
      <c r="E51" s="158">
        <f>E11</f>
        <v>0</v>
      </c>
      <c r="F51" s="48"/>
      <c r="G51" s="48"/>
      <c r="H51" s="48"/>
      <c r="I51" s="157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7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>
        <f>F14</f>
        <v>0</v>
      </c>
      <c r="G53" s="48"/>
      <c r="H53" s="48"/>
      <c r="I53" s="159" t="s">
        <v>25</v>
      </c>
      <c r="J53" s="160">
        <f>IF(J14="","",J14)</f>
        <v>0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7"/>
      <c r="J54" s="48"/>
      <c r="K54" s="52"/>
    </row>
    <row r="55" s="1" customFormat="1">
      <c r="B55" s="47"/>
      <c r="C55" s="41" t="s">
        <v>27</v>
      </c>
      <c r="D55" s="48"/>
      <c r="E55" s="48"/>
      <c r="F55" s="36">
        <f>E17</f>
        <v>0</v>
      </c>
      <c r="G55" s="48"/>
      <c r="H55" s="48"/>
      <c r="I55" s="159" t="s">
        <v>33</v>
      </c>
      <c r="J55" s="36">
        <f>E23</f>
        <v>0</v>
      </c>
      <c r="K55" s="52"/>
    </row>
    <row r="56" s="1" customFormat="1" ht="14.4" customHeight="1">
      <c r="B56" s="47"/>
      <c r="C56" s="41" t="s">
        <v>31</v>
      </c>
      <c r="D56" s="48"/>
      <c r="E56" s="48"/>
      <c r="F56" s="36">
        <f>IF(E20="","",E20)</f>
        <v>0</v>
      </c>
      <c r="G56" s="48"/>
      <c r="H56" s="48"/>
      <c r="I56" s="157"/>
      <c r="J56" s="48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7"/>
      <c r="J57" s="48"/>
      <c r="K57" s="52"/>
    </row>
    <row r="58" s="1" customFormat="1" ht="29.28" customHeight="1">
      <c r="B58" s="47"/>
      <c r="C58" s="184" t="s">
        <v>114</v>
      </c>
      <c r="D58" s="172"/>
      <c r="E58" s="172"/>
      <c r="F58" s="172"/>
      <c r="G58" s="172"/>
      <c r="H58" s="172"/>
      <c r="I58" s="185"/>
      <c r="J58" s="186" t="s">
        <v>115</v>
      </c>
      <c r="K58" s="187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7"/>
      <c r="J59" s="48"/>
      <c r="K59" s="52"/>
    </row>
    <row r="60" s="1" customFormat="1" ht="29.28" customHeight="1">
      <c r="B60" s="47"/>
      <c r="C60" s="188" t="s">
        <v>116</v>
      </c>
      <c r="D60" s="48"/>
      <c r="E60" s="48"/>
      <c r="F60" s="48"/>
      <c r="G60" s="48"/>
      <c r="H60" s="48"/>
      <c r="I60" s="157"/>
      <c r="J60" s="168">
        <f>J84</f>
        <v>0</v>
      </c>
      <c r="K60" s="52"/>
      <c r="AU60" s="25" t="s">
        <v>117</v>
      </c>
    </row>
    <row r="61" s="8" customFormat="1" ht="24.96" customHeight="1">
      <c r="B61" s="189"/>
      <c r="C61" s="190"/>
      <c r="D61" s="191" t="s">
        <v>118</v>
      </c>
      <c r="E61" s="192"/>
      <c r="F61" s="192"/>
      <c r="G61" s="192"/>
      <c r="H61" s="192"/>
      <c r="I61" s="193"/>
      <c r="J61" s="194">
        <f>J85</f>
        <v>0</v>
      </c>
      <c r="K61" s="195"/>
    </row>
    <row r="62" s="9" customFormat="1" ht="19.92" customHeight="1">
      <c r="B62" s="196"/>
      <c r="C62" s="197"/>
      <c r="D62" s="198" t="s">
        <v>119</v>
      </c>
      <c r="E62" s="199"/>
      <c r="F62" s="199"/>
      <c r="G62" s="199"/>
      <c r="H62" s="199"/>
      <c r="I62" s="200"/>
      <c r="J62" s="201">
        <f>J86</f>
        <v>0</v>
      </c>
      <c r="K62" s="202"/>
    </row>
    <row r="63" s="1" customFormat="1" ht="21.84" customHeight="1">
      <c r="B63" s="47"/>
      <c r="C63" s="48"/>
      <c r="D63" s="48"/>
      <c r="E63" s="48"/>
      <c r="F63" s="48"/>
      <c r="G63" s="48"/>
      <c r="H63" s="48"/>
      <c r="I63" s="157"/>
      <c r="J63" s="48"/>
      <c r="K63" s="52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79"/>
      <c r="J64" s="69"/>
      <c r="K64" s="70"/>
    </row>
    <row r="68" s="1" customFormat="1" ht="6.96" customHeight="1">
      <c r="B68" s="71"/>
      <c r="C68" s="72"/>
      <c r="D68" s="72"/>
      <c r="E68" s="72"/>
      <c r="F68" s="72"/>
      <c r="G68" s="72"/>
      <c r="H68" s="72"/>
      <c r="I68" s="182"/>
      <c r="J68" s="72"/>
      <c r="K68" s="72"/>
      <c r="L68" s="73"/>
    </row>
    <row r="69" s="1" customFormat="1" ht="36.96" customHeight="1">
      <c r="B69" s="47"/>
      <c r="C69" s="74" t="s">
        <v>120</v>
      </c>
      <c r="D69" s="75"/>
      <c r="E69" s="75"/>
      <c r="F69" s="75"/>
      <c r="G69" s="75"/>
      <c r="H69" s="75"/>
      <c r="I69" s="203"/>
      <c r="J69" s="75"/>
      <c r="K69" s="75"/>
      <c r="L69" s="73"/>
    </row>
    <row r="70" s="1" customFormat="1" ht="6.96" customHeight="1">
      <c r="B70" s="47"/>
      <c r="C70" s="75"/>
      <c r="D70" s="75"/>
      <c r="E70" s="75"/>
      <c r="F70" s="75"/>
      <c r="G70" s="75"/>
      <c r="H70" s="75"/>
      <c r="I70" s="203"/>
      <c r="J70" s="75"/>
      <c r="K70" s="75"/>
      <c r="L70" s="73"/>
    </row>
    <row r="71" s="1" customFormat="1" ht="14.4" customHeight="1">
      <c r="B71" s="47"/>
      <c r="C71" s="77" t="s">
        <v>18</v>
      </c>
      <c r="D71" s="75"/>
      <c r="E71" s="75"/>
      <c r="F71" s="75"/>
      <c r="G71" s="75"/>
      <c r="H71" s="75"/>
      <c r="I71" s="203"/>
      <c r="J71" s="75"/>
      <c r="K71" s="75"/>
      <c r="L71" s="73"/>
    </row>
    <row r="72" s="1" customFormat="1" ht="22.5" customHeight="1">
      <c r="B72" s="47"/>
      <c r="C72" s="75"/>
      <c r="D72" s="75"/>
      <c r="E72" s="204">
        <f>E7</f>
        <v>0</v>
      </c>
      <c r="F72" s="77"/>
      <c r="G72" s="77"/>
      <c r="H72" s="77"/>
      <c r="I72" s="203"/>
      <c r="J72" s="75"/>
      <c r="K72" s="75"/>
      <c r="L72" s="73"/>
    </row>
    <row r="73">
      <c r="B73" s="29"/>
      <c r="C73" s="77" t="s">
        <v>109</v>
      </c>
      <c r="D73" s="205"/>
      <c r="E73" s="205"/>
      <c r="F73" s="205"/>
      <c r="G73" s="205"/>
      <c r="H73" s="205"/>
      <c r="I73" s="149"/>
      <c r="J73" s="205"/>
      <c r="K73" s="205"/>
      <c r="L73" s="206"/>
    </row>
    <row r="74" s="1" customFormat="1" ht="22.5" customHeight="1">
      <c r="B74" s="47"/>
      <c r="C74" s="75"/>
      <c r="D74" s="75"/>
      <c r="E74" s="204" t="s">
        <v>110</v>
      </c>
      <c r="F74" s="75"/>
      <c r="G74" s="75"/>
      <c r="H74" s="75"/>
      <c r="I74" s="203"/>
      <c r="J74" s="75"/>
      <c r="K74" s="75"/>
      <c r="L74" s="73"/>
    </row>
    <row r="75" s="1" customFormat="1" ht="14.4" customHeight="1">
      <c r="B75" s="47"/>
      <c r="C75" s="77" t="s">
        <v>111</v>
      </c>
      <c r="D75" s="75"/>
      <c r="E75" s="75"/>
      <c r="F75" s="75"/>
      <c r="G75" s="75"/>
      <c r="H75" s="75"/>
      <c r="I75" s="203"/>
      <c r="J75" s="75"/>
      <c r="K75" s="75"/>
      <c r="L75" s="73"/>
    </row>
    <row r="76" s="1" customFormat="1" ht="23.25" customHeight="1">
      <c r="B76" s="47"/>
      <c r="C76" s="75"/>
      <c r="D76" s="75"/>
      <c r="E76" s="83">
        <f>E11</f>
        <v>0</v>
      </c>
      <c r="F76" s="75"/>
      <c r="G76" s="75"/>
      <c r="H76" s="75"/>
      <c r="I76" s="203"/>
      <c r="J76" s="75"/>
      <c r="K76" s="75"/>
      <c r="L76" s="73"/>
    </row>
    <row r="77" s="1" customFormat="1" ht="6.96" customHeight="1">
      <c r="B77" s="47"/>
      <c r="C77" s="75"/>
      <c r="D77" s="75"/>
      <c r="E77" s="75"/>
      <c r="F77" s="75"/>
      <c r="G77" s="75"/>
      <c r="H77" s="75"/>
      <c r="I77" s="203"/>
      <c r="J77" s="75"/>
      <c r="K77" s="75"/>
      <c r="L77" s="73"/>
    </row>
    <row r="78" s="1" customFormat="1" ht="18" customHeight="1">
      <c r="B78" s="47"/>
      <c r="C78" s="77" t="s">
        <v>23</v>
      </c>
      <c r="D78" s="75"/>
      <c r="E78" s="75"/>
      <c r="F78" s="207">
        <f>F14</f>
        <v>0</v>
      </c>
      <c r="G78" s="75"/>
      <c r="H78" s="75"/>
      <c r="I78" s="208" t="s">
        <v>25</v>
      </c>
      <c r="J78" s="86">
        <f>IF(J14="","",J14)</f>
        <v>0</v>
      </c>
      <c r="K78" s="75"/>
      <c r="L78" s="73"/>
    </row>
    <row r="79" s="1" customFormat="1" ht="6.96" customHeight="1">
      <c r="B79" s="47"/>
      <c r="C79" s="75"/>
      <c r="D79" s="75"/>
      <c r="E79" s="75"/>
      <c r="F79" s="75"/>
      <c r="G79" s="75"/>
      <c r="H79" s="75"/>
      <c r="I79" s="203"/>
      <c r="J79" s="75"/>
      <c r="K79" s="75"/>
      <c r="L79" s="73"/>
    </row>
    <row r="80" s="1" customFormat="1">
      <c r="B80" s="47"/>
      <c r="C80" s="77" t="s">
        <v>27</v>
      </c>
      <c r="D80" s="75"/>
      <c r="E80" s="75"/>
      <c r="F80" s="207">
        <f>E17</f>
        <v>0</v>
      </c>
      <c r="G80" s="75"/>
      <c r="H80" s="75"/>
      <c r="I80" s="208" t="s">
        <v>33</v>
      </c>
      <c r="J80" s="207">
        <f>E23</f>
        <v>0</v>
      </c>
      <c r="K80" s="75"/>
      <c r="L80" s="73"/>
    </row>
    <row r="81" s="1" customFormat="1" ht="14.4" customHeight="1">
      <c r="B81" s="47"/>
      <c r="C81" s="77" t="s">
        <v>31</v>
      </c>
      <c r="D81" s="75"/>
      <c r="E81" s="75"/>
      <c r="F81" s="207">
        <f>IF(E20="","",E20)</f>
        <v>0</v>
      </c>
      <c r="G81" s="75"/>
      <c r="H81" s="75"/>
      <c r="I81" s="203"/>
      <c r="J81" s="75"/>
      <c r="K81" s="75"/>
      <c r="L81" s="73"/>
    </row>
    <row r="82" s="1" customFormat="1" ht="10.32" customHeight="1">
      <c r="B82" s="47"/>
      <c r="C82" s="75"/>
      <c r="D82" s="75"/>
      <c r="E82" s="75"/>
      <c r="F82" s="75"/>
      <c r="G82" s="75"/>
      <c r="H82" s="75"/>
      <c r="I82" s="203"/>
      <c r="J82" s="75"/>
      <c r="K82" s="75"/>
      <c r="L82" s="73"/>
    </row>
    <row r="83" s="10" customFormat="1" ht="29.28" customHeight="1">
      <c r="B83" s="209"/>
      <c r="C83" s="210" t="s">
        <v>121</v>
      </c>
      <c r="D83" s="211" t="s">
        <v>55</v>
      </c>
      <c r="E83" s="211" t="s">
        <v>51</v>
      </c>
      <c r="F83" s="211" t="s">
        <v>122</v>
      </c>
      <c r="G83" s="211" t="s">
        <v>123</v>
      </c>
      <c r="H83" s="211" t="s">
        <v>124</v>
      </c>
      <c r="I83" s="212" t="s">
        <v>125</v>
      </c>
      <c r="J83" s="211" t="s">
        <v>115</v>
      </c>
      <c r="K83" s="213" t="s">
        <v>126</v>
      </c>
      <c r="L83" s="214"/>
      <c r="M83" s="103" t="s">
        <v>127</v>
      </c>
      <c r="N83" s="104" t="s">
        <v>40</v>
      </c>
      <c r="O83" s="104" t="s">
        <v>128</v>
      </c>
      <c r="P83" s="104" t="s">
        <v>129</v>
      </c>
      <c r="Q83" s="104" t="s">
        <v>130</v>
      </c>
      <c r="R83" s="104" t="s">
        <v>131</v>
      </c>
      <c r="S83" s="104" t="s">
        <v>132</v>
      </c>
      <c r="T83" s="105" t="s">
        <v>133</v>
      </c>
    </row>
    <row r="84" s="1" customFormat="1" ht="29.28" customHeight="1">
      <c r="B84" s="47"/>
      <c r="C84" s="109" t="s">
        <v>116</v>
      </c>
      <c r="D84" s="75"/>
      <c r="E84" s="75"/>
      <c r="F84" s="75"/>
      <c r="G84" s="75"/>
      <c r="H84" s="75"/>
      <c r="I84" s="203"/>
      <c r="J84" s="215">
        <f>BK84</f>
        <v>0</v>
      </c>
      <c r="K84" s="75"/>
      <c r="L84" s="73"/>
      <c r="M84" s="106"/>
      <c r="N84" s="107"/>
      <c r="O84" s="107"/>
      <c r="P84" s="216">
        <f>P85</f>
        <v>0</v>
      </c>
      <c r="Q84" s="107"/>
      <c r="R84" s="216">
        <f>R85</f>
        <v>0</v>
      </c>
      <c r="S84" s="107"/>
      <c r="T84" s="217">
        <f>T85</f>
        <v>0</v>
      </c>
      <c r="AT84" s="25" t="s">
        <v>69</v>
      </c>
      <c r="AU84" s="25" t="s">
        <v>117</v>
      </c>
      <c r="BK84" s="218">
        <f>BK85</f>
        <v>0</v>
      </c>
    </row>
    <row r="85" s="11" customFormat="1" ht="37.44" customHeight="1">
      <c r="B85" s="219"/>
      <c r="C85" s="220"/>
      <c r="D85" s="221" t="s">
        <v>69</v>
      </c>
      <c r="E85" s="222" t="s">
        <v>134</v>
      </c>
      <c r="F85" s="222" t="s">
        <v>135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P86</f>
        <v>0</v>
      </c>
      <c r="Q85" s="227"/>
      <c r="R85" s="228">
        <f>R86</f>
        <v>0</v>
      </c>
      <c r="S85" s="227"/>
      <c r="T85" s="229">
        <f>T86</f>
        <v>0</v>
      </c>
      <c r="AR85" s="230" t="s">
        <v>77</v>
      </c>
      <c r="AT85" s="231" t="s">
        <v>69</v>
      </c>
      <c r="AU85" s="231" t="s">
        <v>70</v>
      </c>
      <c r="AY85" s="230" t="s">
        <v>136</v>
      </c>
      <c r="BK85" s="232">
        <f>BK86</f>
        <v>0</v>
      </c>
    </row>
    <row r="86" s="11" customFormat="1" ht="19.92" customHeight="1">
      <c r="B86" s="219"/>
      <c r="C86" s="220"/>
      <c r="D86" s="233" t="s">
        <v>69</v>
      </c>
      <c r="E86" s="234" t="s">
        <v>137</v>
      </c>
      <c r="F86" s="234" t="s">
        <v>138</v>
      </c>
      <c r="G86" s="220"/>
      <c r="H86" s="220"/>
      <c r="I86" s="223"/>
      <c r="J86" s="235">
        <f>BK86</f>
        <v>0</v>
      </c>
      <c r="K86" s="220"/>
      <c r="L86" s="225"/>
      <c r="M86" s="226"/>
      <c r="N86" s="227"/>
      <c r="O86" s="227"/>
      <c r="P86" s="228">
        <f>SUM(P87:P90)</f>
        <v>0</v>
      </c>
      <c r="Q86" s="227"/>
      <c r="R86" s="228">
        <f>SUM(R87:R90)</f>
        <v>0</v>
      </c>
      <c r="S86" s="227"/>
      <c r="T86" s="229">
        <f>SUM(T87:T90)</f>
        <v>0</v>
      </c>
      <c r="AR86" s="230" t="s">
        <v>77</v>
      </c>
      <c r="AT86" s="231" t="s">
        <v>69</v>
      </c>
      <c r="AU86" s="231" t="s">
        <v>77</v>
      </c>
      <c r="AY86" s="230" t="s">
        <v>136</v>
      </c>
      <c r="BK86" s="232">
        <f>SUM(BK87:BK90)</f>
        <v>0</v>
      </c>
    </row>
    <row r="87" s="1" customFormat="1" ht="22.5" customHeight="1">
      <c r="B87" s="47"/>
      <c r="C87" s="236" t="s">
        <v>77</v>
      </c>
      <c r="D87" s="236" t="s">
        <v>139</v>
      </c>
      <c r="E87" s="237" t="s">
        <v>140</v>
      </c>
      <c r="F87" s="238" t="s">
        <v>141</v>
      </c>
      <c r="G87" s="239" t="s">
        <v>142</v>
      </c>
      <c r="H87" s="240">
        <v>1</v>
      </c>
      <c r="I87" s="241"/>
      <c r="J87" s="242">
        <f>ROUND(I87*H87,2)</f>
        <v>0</v>
      </c>
      <c r="K87" s="238" t="s">
        <v>21</v>
      </c>
      <c r="L87" s="73"/>
      <c r="M87" s="243" t="s">
        <v>21</v>
      </c>
      <c r="N87" s="244" t="s">
        <v>41</v>
      </c>
      <c r="O87" s="48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5" t="s">
        <v>143</v>
      </c>
      <c r="AT87" s="25" t="s">
        <v>139</v>
      </c>
      <c r="AU87" s="25" t="s">
        <v>79</v>
      </c>
      <c r="AY87" s="25" t="s">
        <v>136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5" t="s">
        <v>77</v>
      </c>
      <c r="BK87" s="247">
        <f>ROUND(I87*H87,2)</f>
        <v>0</v>
      </c>
      <c r="BL87" s="25" t="s">
        <v>143</v>
      </c>
      <c r="BM87" s="25" t="s">
        <v>144</v>
      </c>
    </row>
    <row r="88" s="1" customFormat="1">
      <c r="B88" s="47"/>
      <c r="C88" s="75"/>
      <c r="D88" s="248" t="s">
        <v>145</v>
      </c>
      <c r="E88" s="75"/>
      <c r="F88" s="249" t="s">
        <v>141</v>
      </c>
      <c r="G88" s="75"/>
      <c r="H88" s="75"/>
      <c r="I88" s="203"/>
      <c r="J88" s="75"/>
      <c r="K88" s="75"/>
      <c r="L88" s="73"/>
      <c r="M88" s="250"/>
      <c r="N88" s="48"/>
      <c r="O88" s="48"/>
      <c r="P88" s="48"/>
      <c r="Q88" s="48"/>
      <c r="R88" s="48"/>
      <c r="S88" s="48"/>
      <c r="T88" s="96"/>
      <c r="AT88" s="25" t="s">
        <v>145</v>
      </c>
      <c r="AU88" s="25" t="s">
        <v>79</v>
      </c>
    </row>
    <row r="89" s="1" customFormat="1" ht="22.5" customHeight="1">
      <c r="B89" s="47"/>
      <c r="C89" s="236" t="s">
        <v>79</v>
      </c>
      <c r="D89" s="236" t="s">
        <v>139</v>
      </c>
      <c r="E89" s="237" t="s">
        <v>146</v>
      </c>
      <c r="F89" s="238" t="s">
        <v>147</v>
      </c>
      <c r="G89" s="239" t="s">
        <v>142</v>
      </c>
      <c r="H89" s="240">
        <v>1</v>
      </c>
      <c r="I89" s="241"/>
      <c r="J89" s="242">
        <f>ROUND(I89*H89,2)</f>
        <v>0</v>
      </c>
      <c r="K89" s="238" t="s">
        <v>21</v>
      </c>
      <c r="L89" s="73"/>
      <c r="M89" s="243" t="s">
        <v>21</v>
      </c>
      <c r="N89" s="244" t="s">
        <v>41</v>
      </c>
      <c r="O89" s="48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5" t="s">
        <v>143</v>
      </c>
      <c r="AT89" s="25" t="s">
        <v>139</v>
      </c>
      <c r="AU89" s="25" t="s">
        <v>79</v>
      </c>
      <c r="AY89" s="25" t="s">
        <v>136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5" t="s">
        <v>77</v>
      </c>
      <c r="BK89" s="247">
        <f>ROUND(I89*H89,2)</f>
        <v>0</v>
      </c>
      <c r="BL89" s="25" t="s">
        <v>143</v>
      </c>
      <c r="BM89" s="25" t="s">
        <v>148</v>
      </c>
    </row>
    <row r="90" s="1" customFormat="1">
      <c r="B90" s="47"/>
      <c r="C90" s="75"/>
      <c r="D90" s="251" t="s">
        <v>145</v>
      </c>
      <c r="E90" s="75"/>
      <c r="F90" s="252" t="s">
        <v>141</v>
      </c>
      <c r="G90" s="75"/>
      <c r="H90" s="75"/>
      <c r="I90" s="203"/>
      <c r="J90" s="75"/>
      <c r="K90" s="75"/>
      <c r="L90" s="73"/>
      <c r="M90" s="253"/>
      <c r="N90" s="254"/>
      <c r="O90" s="254"/>
      <c r="P90" s="254"/>
      <c r="Q90" s="254"/>
      <c r="R90" s="254"/>
      <c r="S90" s="254"/>
      <c r="T90" s="255"/>
      <c r="AT90" s="25" t="s">
        <v>145</v>
      </c>
      <c r="AU90" s="25" t="s">
        <v>79</v>
      </c>
    </row>
    <row r="91" s="1" customFormat="1" ht="6.96" customHeight="1">
      <c r="B91" s="68"/>
      <c r="C91" s="69"/>
      <c r="D91" s="69"/>
      <c r="E91" s="69"/>
      <c r="F91" s="69"/>
      <c r="G91" s="69"/>
      <c r="H91" s="69"/>
      <c r="I91" s="179"/>
      <c r="J91" s="69"/>
      <c r="K91" s="69"/>
      <c r="L91" s="73"/>
    </row>
  </sheetData>
  <autoFilter ref="C83:K90"/>
  <mergeCells count="12">
    <mergeCell ref="E7:H7"/>
    <mergeCell ref="E9:H9"/>
    <mergeCell ref="E11:H11"/>
    <mergeCell ref="E26:H26"/>
    <mergeCell ref="E47:H47"/>
    <mergeCell ref="E49:H49"/>
    <mergeCell ref="E51:H51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87</v>
      </c>
      <c r="AZ2" s="256" t="s">
        <v>149</v>
      </c>
      <c r="BA2" s="256" t="s">
        <v>21</v>
      </c>
      <c r="BB2" s="256" t="s">
        <v>21</v>
      </c>
      <c r="BC2" s="256" t="s">
        <v>150</v>
      </c>
      <c r="BD2" s="256" t="s">
        <v>79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  <c r="AZ3" s="256" t="s">
        <v>151</v>
      </c>
      <c r="BA3" s="256" t="s">
        <v>21</v>
      </c>
      <c r="BB3" s="256" t="s">
        <v>21</v>
      </c>
      <c r="BC3" s="256" t="s">
        <v>152</v>
      </c>
      <c r="BD3" s="256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  <c r="AZ4" s="256" t="s">
        <v>153</v>
      </c>
      <c r="BA4" s="256" t="s">
        <v>21</v>
      </c>
      <c r="BB4" s="256" t="s">
        <v>21</v>
      </c>
      <c r="BC4" s="256" t="s">
        <v>154</v>
      </c>
      <c r="BD4" s="256" t="s">
        <v>79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  <c r="AZ5" s="256" t="s">
        <v>155</v>
      </c>
      <c r="BA5" s="256" t="s">
        <v>21</v>
      </c>
      <c r="BB5" s="256" t="s">
        <v>21</v>
      </c>
      <c r="BC5" s="256" t="s">
        <v>156</v>
      </c>
      <c r="BD5" s="256" t="s">
        <v>79</v>
      </c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  <c r="AZ6" s="256" t="s">
        <v>157</v>
      </c>
      <c r="BA6" s="256" t="s">
        <v>21</v>
      </c>
      <c r="BB6" s="256" t="s">
        <v>21</v>
      </c>
      <c r="BC6" s="256" t="s">
        <v>158</v>
      </c>
      <c r="BD6" s="256" t="s">
        <v>79</v>
      </c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  <c r="AZ7" s="256" t="s">
        <v>159</v>
      </c>
      <c r="BA7" s="256" t="s">
        <v>21</v>
      </c>
      <c r="BB7" s="256" t="s">
        <v>21</v>
      </c>
      <c r="BC7" s="256" t="s">
        <v>160</v>
      </c>
      <c r="BD7" s="256" t="s">
        <v>79</v>
      </c>
    </row>
    <row r="8">
      <c r="B8" s="29"/>
      <c r="C8" s="30"/>
      <c r="D8" s="41" t="s">
        <v>109</v>
      </c>
      <c r="E8" s="30"/>
      <c r="F8" s="30"/>
      <c r="G8" s="30"/>
      <c r="H8" s="30"/>
      <c r="I8" s="155"/>
      <c r="J8" s="30"/>
      <c r="K8" s="32"/>
      <c r="AZ8" s="256" t="s">
        <v>161</v>
      </c>
      <c r="BA8" s="256" t="s">
        <v>21</v>
      </c>
      <c r="BB8" s="256" t="s">
        <v>21</v>
      </c>
      <c r="BC8" s="256" t="s">
        <v>162</v>
      </c>
      <c r="BD8" s="256" t="s">
        <v>79</v>
      </c>
    </row>
    <row r="9" s="1" customFormat="1" ht="22.5" customHeight="1">
      <c r="B9" s="47"/>
      <c r="C9" s="48"/>
      <c r="D9" s="48"/>
      <c r="E9" s="156" t="s">
        <v>110</v>
      </c>
      <c r="F9" s="48"/>
      <c r="G9" s="48"/>
      <c r="H9" s="48"/>
      <c r="I9" s="157"/>
      <c r="J9" s="48"/>
      <c r="K9" s="52"/>
      <c r="AZ9" s="256" t="s">
        <v>163</v>
      </c>
      <c r="BA9" s="256" t="s">
        <v>21</v>
      </c>
      <c r="BB9" s="256" t="s">
        <v>21</v>
      </c>
      <c r="BC9" s="256" t="s">
        <v>164</v>
      </c>
      <c r="BD9" s="256" t="s">
        <v>79</v>
      </c>
    </row>
    <row r="10" s="1" customFormat="1">
      <c r="B10" s="47"/>
      <c r="C10" s="48"/>
      <c r="D10" s="41" t="s">
        <v>111</v>
      </c>
      <c r="E10" s="48"/>
      <c r="F10" s="48"/>
      <c r="G10" s="48"/>
      <c r="H10" s="48"/>
      <c r="I10" s="157"/>
      <c r="J10" s="48"/>
      <c r="K10" s="52"/>
      <c r="AZ10" s="256" t="s">
        <v>165</v>
      </c>
      <c r="BA10" s="256" t="s">
        <v>21</v>
      </c>
      <c r="BB10" s="256" t="s">
        <v>21</v>
      </c>
      <c r="BC10" s="256" t="s">
        <v>166</v>
      </c>
      <c r="BD10" s="256" t="s">
        <v>79</v>
      </c>
    </row>
    <row r="11" s="1" customFormat="1" ht="36.96" customHeight="1">
      <c r="B11" s="47"/>
      <c r="C11" s="48"/>
      <c r="D11" s="48"/>
      <c r="E11" s="158" t="s">
        <v>167</v>
      </c>
      <c r="F11" s="48"/>
      <c r="G11" s="48"/>
      <c r="H11" s="48"/>
      <c r="I11" s="157"/>
      <c r="J11" s="48"/>
      <c r="K11" s="52"/>
      <c r="AZ11" s="256" t="s">
        <v>168</v>
      </c>
      <c r="BA11" s="256" t="s">
        <v>21</v>
      </c>
      <c r="BB11" s="256" t="s">
        <v>21</v>
      </c>
      <c r="BC11" s="256" t="s">
        <v>169</v>
      </c>
      <c r="BD11" s="256" t="s">
        <v>79</v>
      </c>
    </row>
    <row r="12" s="1" customFormat="1">
      <c r="B12" s="47"/>
      <c r="C12" s="48"/>
      <c r="D12" s="48"/>
      <c r="E12" s="48"/>
      <c r="F12" s="48"/>
      <c r="G12" s="48"/>
      <c r="H12" s="48"/>
      <c r="I12" s="157"/>
      <c r="J12" s="48"/>
      <c r="K12" s="52"/>
      <c r="AZ12" s="256" t="s">
        <v>170</v>
      </c>
      <c r="BA12" s="256" t="s">
        <v>21</v>
      </c>
      <c r="BB12" s="256" t="s">
        <v>21</v>
      </c>
      <c r="BC12" s="256" t="s">
        <v>171</v>
      </c>
      <c r="BD12" s="256" t="s">
        <v>79</v>
      </c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59" t="s">
        <v>22</v>
      </c>
      <c r="J13" s="36" t="s">
        <v>21</v>
      </c>
      <c r="K13" s="52"/>
      <c r="AZ13" s="256" t="s">
        <v>172</v>
      </c>
      <c r="BA13" s="256" t="s">
        <v>21</v>
      </c>
      <c r="BB13" s="256" t="s">
        <v>21</v>
      </c>
      <c r="BC13" s="256" t="s">
        <v>173</v>
      </c>
      <c r="BD13" s="256" t="s">
        <v>79</v>
      </c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59" t="s">
        <v>25</v>
      </c>
      <c r="J14" s="160">
        <f>'Rekapitulace stavby'!AN8</f>
        <v>0</v>
      </c>
      <c r="K14" s="52"/>
      <c r="AZ14" s="256" t="s">
        <v>174</v>
      </c>
      <c r="BA14" s="256" t="s">
        <v>21</v>
      </c>
      <c r="BB14" s="256" t="s">
        <v>21</v>
      </c>
      <c r="BC14" s="256" t="s">
        <v>70</v>
      </c>
      <c r="BD14" s="256" t="s">
        <v>79</v>
      </c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7"/>
      <c r="J15" s="48"/>
      <c r="K15" s="52"/>
      <c r="AZ15" s="256" t="s">
        <v>175</v>
      </c>
      <c r="BA15" s="256" t="s">
        <v>21</v>
      </c>
      <c r="BB15" s="256" t="s">
        <v>21</v>
      </c>
      <c r="BC15" s="256" t="s">
        <v>176</v>
      </c>
      <c r="BD15" s="256" t="s">
        <v>79</v>
      </c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59" t="s">
        <v>28</v>
      </c>
      <c r="J16" s="36">
        <f>IF('Rekapitulace stavby'!AN10="","",'Rekapitulace stavby'!AN10)</f>
        <v>0</v>
      </c>
      <c r="K16" s="52"/>
      <c r="AZ16" s="256" t="s">
        <v>177</v>
      </c>
      <c r="BA16" s="256" t="s">
        <v>21</v>
      </c>
      <c r="BB16" s="256" t="s">
        <v>21</v>
      </c>
      <c r="BC16" s="256" t="s">
        <v>178</v>
      </c>
      <c r="BD16" s="256" t="s">
        <v>79</v>
      </c>
    </row>
    <row r="17" s="1" customFormat="1" ht="18" customHeight="1">
      <c r="B17" s="47"/>
      <c r="C17" s="48"/>
      <c r="D17" s="48"/>
      <c r="E17" s="36">
        <f>IF('Rekapitulace stavby'!E11="","",'Rekapitulace stavby'!E11)</f>
        <v>0</v>
      </c>
      <c r="F17" s="48"/>
      <c r="G17" s="48"/>
      <c r="H17" s="48"/>
      <c r="I17" s="159" t="s">
        <v>30</v>
      </c>
      <c r="J17" s="36">
        <f>IF('Rekapitulace stavby'!AN11="","",'Rekapitulace stavby'!AN11)</f>
        <v>0</v>
      </c>
      <c r="K17" s="52"/>
      <c r="AZ17" s="256" t="s">
        <v>179</v>
      </c>
      <c r="BA17" s="256" t="s">
        <v>21</v>
      </c>
      <c r="BB17" s="256" t="s">
        <v>21</v>
      </c>
      <c r="BC17" s="256" t="s">
        <v>70</v>
      </c>
      <c r="BD17" s="256" t="s">
        <v>79</v>
      </c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7"/>
      <c r="J18" s="48"/>
      <c r="K18" s="52"/>
      <c r="AZ18" s="256" t="s">
        <v>180</v>
      </c>
      <c r="BA18" s="256" t="s">
        <v>21</v>
      </c>
      <c r="BB18" s="256" t="s">
        <v>21</v>
      </c>
      <c r="BC18" s="256" t="s">
        <v>181</v>
      </c>
      <c r="BD18" s="256" t="s">
        <v>79</v>
      </c>
    </row>
    <row r="19" s="1" customFormat="1" ht="14.4" customHeight="1">
      <c r="B19" s="47"/>
      <c r="C19" s="48"/>
      <c r="D19" s="41" t="s">
        <v>31</v>
      </c>
      <c r="E19" s="48"/>
      <c r="F19" s="48"/>
      <c r="G19" s="48"/>
      <c r="H19" s="48"/>
      <c r="I19" s="159" t="s">
        <v>28</v>
      </c>
      <c r="J19" s="36">
        <f>IF('Rekapitulace stavby'!AN13="Vyplň údaj","",IF('Rekapitulace stavby'!AN13="","",'Rekapitulace stavby'!AN13))</f>
        <v>0</v>
      </c>
      <c r="K19" s="52"/>
      <c r="AZ19" s="256" t="s">
        <v>182</v>
      </c>
      <c r="BA19" s="256" t="s">
        <v>21</v>
      </c>
      <c r="BB19" s="256" t="s">
        <v>21</v>
      </c>
      <c r="BC19" s="256" t="s">
        <v>183</v>
      </c>
      <c r="BD19" s="256" t="s">
        <v>79</v>
      </c>
    </row>
    <row r="20" s="1" customFormat="1" ht="18" customHeight="1">
      <c r="B20" s="47"/>
      <c r="C20" s="48"/>
      <c r="D20" s="48"/>
      <c r="E20" s="36">
        <f>IF('Rekapitulace stavby'!E14="Vyplň údaj","",IF('Rekapitulace stavby'!E14="","",'Rekapitulace stavby'!E14))</f>
        <v>0</v>
      </c>
      <c r="F20" s="48"/>
      <c r="G20" s="48"/>
      <c r="H20" s="48"/>
      <c r="I20" s="159" t="s">
        <v>30</v>
      </c>
      <c r="J20" s="36">
        <f>IF('Rekapitulace stavby'!AN14="Vyplň údaj","",IF('Rekapitulace stavby'!AN14="","",'Rekapitulace stavby'!AN14))</f>
        <v>0</v>
      </c>
      <c r="K20" s="52"/>
      <c r="AZ20" s="256" t="s">
        <v>184</v>
      </c>
      <c r="BA20" s="256" t="s">
        <v>21</v>
      </c>
      <c r="BB20" s="256" t="s">
        <v>21</v>
      </c>
      <c r="BC20" s="256" t="s">
        <v>185</v>
      </c>
      <c r="BD20" s="256" t="s">
        <v>79</v>
      </c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7"/>
      <c r="J21" s="48"/>
      <c r="K21" s="52"/>
    </row>
    <row r="22" s="1" customFormat="1" ht="14.4" customHeight="1">
      <c r="B22" s="47"/>
      <c r="C22" s="48"/>
      <c r="D22" s="41" t="s">
        <v>33</v>
      </c>
      <c r="E22" s="48"/>
      <c r="F22" s="48"/>
      <c r="G22" s="48"/>
      <c r="H22" s="48"/>
      <c r="I22" s="159" t="s">
        <v>28</v>
      </c>
      <c r="J22" s="36">
        <f>IF('Rekapitulace stavby'!AN16="","",'Rekapitulace stavby'!AN16)</f>
        <v>0</v>
      </c>
      <c r="K22" s="52"/>
    </row>
    <row r="23" s="1" customFormat="1" ht="18" customHeight="1">
      <c r="B23" s="47"/>
      <c r="C23" s="48"/>
      <c r="D23" s="48"/>
      <c r="E23" s="36">
        <f>IF('Rekapitulace stavby'!E17="","",'Rekapitulace stavby'!E17)</f>
        <v>0</v>
      </c>
      <c r="F23" s="48"/>
      <c r="G23" s="48"/>
      <c r="H23" s="48"/>
      <c r="I23" s="159" t="s">
        <v>30</v>
      </c>
      <c r="J23" s="36">
        <f>IF('Rekapitulace stavby'!AN17="","",'Rekapitulace stavby'!AN17)</f>
        <v>0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7"/>
      <c r="J24" s="48"/>
      <c r="K24" s="52"/>
    </row>
    <row r="25" s="1" customFormat="1" ht="14.4" customHeight="1">
      <c r="B25" s="47"/>
      <c r="C25" s="48"/>
      <c r="D25" s="41" t="s">
        <v>35</v>
      </c>
      <c r="E25" s="48"/>
      <c r="F25" s="48"/>
      <c r="G25" s="48"/>
      <c r="H25" s="48"/>
      <c r="I25" s="157"/>
      <c r="J25" s="48"/>
      <c r="K25" s="52"/>
    </row>
    <row r="26" s="7" customFormat="1" ht="22.5" customHeight="1">
      <c r="B26" s="161"/>
      <c r="C26" s="162"/>
      <c r="D26" s="162"/>
      <c r="E26" s="45" t="s">
        <v>21</v>
      </c>
      <c r="F26" s="45"/>
      <c r="G26" s="45"/>
      <c r="H26" s="45"/>
      <c r="I26" s="163"/>
      <c r="J26" s="162"/>
      <c r="K26" s="164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7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25.44" customHeight="1">
      <c r="B29" s="47"/>
      <c r="C29" s="48"/>
      <c r="D29" s="167" t="s">
        <v>36</v>
      </c>
      <c r="E29" s="48"/>
      <c r="F29" s="48"/>
      <c r="G29" s="48"/>
      <c r="H29" s="48"/>
      <c r="I29" s="157"/>
      <c r="J29" s="168">
        <f>ROUND(J102,2)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5"/>
      <c r="J30" s="107"/>
      <c r="K30" s="166"/>
    </row>
    <row r="31" s="1" customFormat="1" ht="14.4" customHeight="1">
      <c r="B31" s="47"/>
      <c r="C31" s="48"/>
      <c r="D31" s="48"/>
      <c r="E31" s="48"/>
      <c r="F31" s="53" t="s">
        <v>38</v>
      </c>
      <c r="G31" s="48"/>
      <c r="H31" s="48"/>
      <c r="I31" s="169" t="s">
        <v>37</v>
      </c>
      <c r="J31" s="53" t="s">
        <v>39</v>
      </c>
      <c r="K31" s="52"/>
    </row>
    <row r="32" s="1" customFormat="1" ht="14.4" customHeight="1">
      <c r="B32" s="47"/>
      <c r="C32" s="48"/>
      <c r="D32" s="56" t="s">
        <v>40</v>
      </c>
      <c r="E32" s="56" t="s">
        <v>41</v>
      </c>
      <c r="F32" s="170">
        <f>ROUND(SUM(BE102:BE428), 2)</f>
        <v>0</v>
      </c>
      <c r="G32" s="48"/>
      <c r="H32" s="48"/>
      <c r="I32" s="171">
        <v>0.20999999999999999</v>
      </c>
      <c r="J32" s="170">
        <f>ROUND(ROUND((SUM(BE102:BE428)), 2)*I32, 2)</f>
        <v>0</v>
      </c>
      <c r="K32" s="52"/>
    </row>
    <row r="33" s="1" customFormat="1" ht="14.4" customHeight="1">
      <c r="B33" s="47"/>
      <c r="C33" s="48"/>
      <c r="D33" s="48"/>
      <c r="E33" s="56" t="s">
        <v>42</v>
      </c>
      <c r="F33" s="170">
        <f>ROUND(SUM(BF102:BF428), 2)</f>
        <v>0</v>
      </c>
      <c r="G33" s="48"/>
      <c r="H33" s="48"/>
      <c r="I33" s="171">
        <v>0.14999999999999999</v>
      </c>
      <c r="J33" s="170">
        <f>ROUND(ROUND((SUM(BF102:BF428)),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43</v>
      </c>
      <c r="F34" s="170">
        <f>ROUND(SUM(BG102:BG428), 2)</f>
        <v>0</v>
      </c>
      <c r="G34" s="48"/>
      <c r="H34" s="48"/>
      <c r="I34" s="171">
        <v>0.20999999999999999</v>
      </c>
      <c r="J34" s="170">
        <v>0</v>
      </c>
      <c r="K34" s="52"/>
    </row>
    <row r="35" hidden="1" s="1" customFormat="1" ht="14.4" customHeight="1">
      <c r="B35" s="47"/>
      <c r="C35" s="48"/>
      <c r="D35" s="48"/>
      <c r="E35" s="56" t="s">
        <v>44</v>
      </c>
      <c r="F35" s="170">
        <f>ROUND(SUM(BH102:BH428), 2)</f>
        <v>0</v>
      </c>
      <c r="G35" s="48"/>
      <c r="H35" s="48"/>
      <c r="I35" s="171">
        <v>0.14999999999999999</v>
      </c>
      <c r="J35" s="170">
        <v>0</v>
      </c>
      <c r="K35" s="52"/>
    </row>
    <row r="36" hidden="1" s="1" customFormat="1" ht="14.4" customHeight="1">
      <c r="B36" s="47"/>
      <c r="C36" s="48"/>
      <c r="D36" s="48"/>
      <c r="E36" s="56" t="s">
        <v>45</v>
      </c>
      <c r="F36" s="170">
        <f>ROUND(SUM(BI102:BI428), 2)</f>
        <v>0</v>
      </c>
      <c r="G36" s="48"/>
      <c r="H36" s="48"/>
      <c r="I36" s="171">
        <v>0</v>
      </c>
      <c r="J36" s="170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7"/>
      <c r="J37" s="48"/>
      <c r="K37" s="52"/>
    </row>
    <row r="38" s="1" customFormat="1" ht="25.44" customHeight="1">
      <c r="B38" s="47"/>
      <c r="C38" s="172"/>
      <c r="D38" s="173" t="s">
        <v>46</v>
      </c>
      <c r="E38" s="99"/>
      <c r="F38" s="99"/>
      <c r="G38" s="174" t="s">
        <v>47</v>
      </c>
      <c r="H38" s="175" t="s">
        <v>48</v>
      </c>
      <c r="I38" s="176"/>
      <c r="J38" s="177">
        <f>SUM(J29:J36)</f>
        <v>0</v>
      </c>
      <c r="K38" s="178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79"/>
      <c r="J39" s="69"/>
      <c r="K39" s="70"/>
    </row>
    <row r="43" s="1" customFormat="1" ht="6.96" customHeight="1">
      <c r="B43" s="180"/>
      <c r="C43" s="181"/>
      <c r="D43" s="181"/>
      <c r="E43" s="181"/>
      <c r="F43" s="181"/>
      <c r="G43" s="181"/>
      <c r="H43" s="181"/>
      <c r="I43" s="182"/>
      <c r="J43" s="181"/>
      <c r="K43" s="183"/>
    </row>
    <row r="44" s="1" customFormat="1" ht="36.96" customHeight="1">
      <c r="B44" s="47"/>
      <c r="C44" s="31" t="s">
        <v>113</v>
      </c>
      <c r="D44" s="48"/>
      <c r="E44" s="48"/>
      <c r="F44" s="48"/>
      <c r="G44" s="48"/>
      <c r="H44" s="48"/>
      <c r="I44" s="157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7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2.5" customHeight="1">
      <c r="B47" s="47"/>
      <c r="C47" s="48"/>
      <c r="D47" s="48"/>
      <c r="E47" s="156">
        <f>E7</f>
        <v>0</v>
      </c>
      <c r="F47" s="41"/>
      <c r="G47" s="41"/>
      <c r="H47" s="41"/>
      <c r="I47" s="157"/>
      <c r="J47" s="48"/>
      <c r="K47" s="52"/>
    </row>
    <row r="48">
      <c r="B48" s="29"/>
      <c r="C48" s="41" t="s">
        <v>109</v>
      </c>
      <c r="D48" s="30"/>
      <c r="E48" s="30"/>
      <c r="F48" s="30"/>
      <c r="G48" s="30"/>
      <c r="H48" s="30"/>
      <c r="I48" s="155"/>
      <c r="J48" s="30"/>
      <c r="K48" s="32"/>
    </row>
    <row r="49" s="1" customFormat="1" ht="22.5" customHeight="1">
      <c r="B49" s="47"/>
      <c r="C49" s="48"/>
      <c r="D49" s="48"/>
      <c r="E49" s="156" t="s">
        <v>110</v>
      </c>
      <c r="F49" s="48"/>
      <c r="G49" s="48"/>
      <c r="H49" s="48"/>
      <c r="I49" s="157"/>
      <c r="J49" s="48"/>
      <c r="K49" s="52"/>
    </row>
    <row r="50" s="1" customFormat="1" ht="14.4" customHeight="1">
      <c r="B50" s="47"/>
      <c r="C50" s="41" t="s">
        <v>111</v>
      </c>
      <c r="D50" s="48"/>
      <c r="E50" s="48"/>
      <c r="F50" s="48"/>
      <c r="G50" s="48"/>
      <c r="H50" s="48"/>
      <c r="I50" s="157"/>
      <c r="J50" s="48"/>
      <c r="K50" s="52"/>
    </row>
    <row r="51" s="1" customFormat="1" ht="23.25" customHeight="1">
      <c r="B51" s="47"/>
      <c r="C51" s="48"/>
      <c r="D51" s="48"/>
      <c r="E51" s="158">
        <f>E11</f>
        <v>0</v>
      </c>
      <c r="F51" s="48"/>
      <c r="G51" s="48"/>
      <c r="H51" s="48"/>
      <c r="I51" s="157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7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>
        <f>F14</f>
        <v>0</v>
      </c>
      <c r="G53" s="48"/>
      <c r="H53" s="48"/>
      <c r="I53" s="159" t="s">
        <v>25</v>
      </c>
      <c r="J53" s="160">
        <f>IF(J14="","",J14)</f>
        <v>0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7"/>
      <c r="J54" s="48"/>
      <c r="K54" s="52"/>
    </row>
    <row r="55" s="1" customFormat="1">
      <c r="B55" s="47"/>
      <c r="C55" s="41" t="s">
        <v>27</v>
      </c>
      <c r="D55" s="48"/>
      <c r="E55" s="48"/>
      <c r="F55" s="36">
        <f>E17</f>
        <v>0</v>
      </c>
      <c r="G55" s="48"/>
      <c r="H55" s="48"/>
      <c r="I55" s="159" t="s">
        <v>33</v>
      </c>
      <c r="J55" s="36">
        <f>E23</f>
        <v>0</v>
      </c>
      <c r="K55" s="52"/>
    </row>
    <row r="56" s="1" customFormat="1" ht="14.4" customHeight="1">
      <c r="B56" s="47"/>
      <c r="C56" s="41" t="s">
        <v>31</v>
      </c>
      <c r="D56" s="48"/>
      <c r="E56" s="48"/>
      <c r="F56" s="36">
        <f>IF(E20="","",E20)</f>
        <v>0</v>
      </c>
      <c r="G56" s="48"/>
      <c r="H56" s="48"/>
      <c r="I56" s="157"/>
      <c r="J56" s="48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7"/>
      <c r="J57" s="48"/>
      <c r="K57" s="52"/>
    </row>
    <row r="58" s="1" customFormat="1" ht="29.28" customHeight="1">
      <c r="B58" s="47"/>
      <c r="C58" s="184" t="s">
        <v>114</v>
      </c>
      <c r="D58" s="172"/>
      <c r="E58" s="172"/>
      <c r="F58" s="172"/>
      <c r="G58" s="172"/>
      <c r="H58" s="172"/>
      <c r="I58" s="185"/>
      <c r="J58" s="186" t="s">
        <v>115</v>
      </c>
      <c r="K58" s="187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7"/>
      <c r="J59" s="48"/>
      <c r="K59" s="52"/>
    </row>
    <row r="60" s="1" customFormat="1" ht="29.28" customHeight="1">
      <c r="B60" s="47"/>
      <c r="C60" s="188" t="s">
        <v>116</v>
      </c>
      <c r="D60" s="48"/>
      <c r="E60" s="48"/>
      <c r="F60" s="48"/>
      <c r="G60" s="48"/>
      <c r="H60" s="48"/>
      <c r="I60" s="157"/>
      <c r="J60" s="168">
        <f>J102</f>
        <v>0</v>
      </c>
      <c r="K60" s="52"/>
      <c r="AU60" s="25" t="s">
        <v>117</v>
      </c>
    </row>
    <row r="61" s="8" customFormat="1" ht="24.96" customHeight="1">
      <c r="B61" s="189"/>
      <c r="C61" s="190"/>
      <c r="D61" s="191" t="s">
        <v>118</v>
      </c>
      <c r="E61" s="192"/>
      <c r="F61" s="192"/>
      <c r="G61" s="192"/>
      <c r="H61" s="192"/>
      <c r="I61" s="193"/>
      <c r="J61" s="194">
        <f>J103</f>
        <v>0</v>
      </c>
      <c r="K61" s="195"/>
    </row>
    <row r="62" s="9" customFormat="1" ht="19.92" customHeight="1">
      <c r="B62" s="196"/>
      <c r="C62" s="197"/>
      <c r="D62" s="198" t="s">
        <v>186</v>
      </c>
      <c r="E62" s="199"/>
      <c r="F62" s="199"/>
      <c r="G62" s="199"/>
      <c r="H62" s="199"/>
      <c r="I62" s="200"/>
      <c r="J62" s="201">
        <f>J104</f>
        <v>0</v>
      </c>
      <c r="K62" s="202"/>
    </row>
    <row r="63" s="9" customFormat="1" ht="19.92" customHeight="1">
      <c r="B63" s="196"/>
      <c r="C63" s="197"/>
      <c r="D63" s="198" t="s">
        <v>187</v>
      </c>
      <c r="E63" s="199"/>
      <c r="F63" s="199"/>
      <c r="G63" s="199"/>
      <c r="H63" s="199"/>
      <c r="I63" s="200"/>
      <c r="J63" s="201">
        <f>J110</f>
        <v>0</v>
      </c>
      <c r="K63" s="202"/>
    </row>
    <row r="64" s="9" customFormat="1" ht="19.92" customHeight="1">
      <c r="B64" s="196"/>
      <c r="C64" s="197"/>
      <c r="D64" s="198" t="s">
        <v>188</v>
      </c>
      <c r="E64" s="199"/>
      <c r="F64" s="199"/>
      <c r="G64" s="199"/>
      <c r="H64" s="199"/>
      <c r="I64" s="200"/>
      <c r="J64" s="201">
        <f>J113</f>
        <v>0</v>
      </c>
      <c r="K64" s="202"/>
    </row>
    <row r="65" s="9" customFormat="1" ht="19.92" customHeight="1">
      <c r="B65" s="196"/>
      <c r="C65" s="197"/>
      <c r="D65" s="198" t="s">
        <v>189</v>
      </c>
      <c r="E65" s="199"/>
      <c r="F65" s="199"/>
      <c r="G65" s="199"/>
      <c r="H65" s="199"/>
      <c r="I65" s="200"/>
      <c r="J65" s="201">
        <f>J130</f>
        <v>0</v>
      </c>
      <c r="K65" s="202"/>
    </row>
    <row r="66" s="9" customFormat="1" ht="19.92" customHeight="1">
      <c r="B66" s="196"/>
      <c r="C66" s="197"/>
      <c r="D66" s="198" t="s">
        <v>190</v>
      </c>
      <c r="E66" s="199"/>
      <c r="F66" s="199"/>
      <c r="G66" s="199"/>
      <c r="H66" s="199"/>
      <c r="I66" s="200"/>
      <c r="J66" s="201">
        <f>J170</f>
        <v>0</v>
      </c>
      <c r="K66" s="202"/>
    </row>
    <row r="67" s="9" customFormat="1" ht="19.92" customHeight="1">
      <c r="B67" s="196"/>
      <c r="C67" s="197"/>
      <c r="D67" s="198" t="s">
        <v>191</v>
      </c>
      <c r="E67" s="199"/>
      <c r="F67" s="199"/>
      <c r="G67" s="199"/>
      <c r="H67" s="199"/>
      <c r="I67" s="200"/>
      <c r="J67" s="201">
        <f>J180</f>
        <v>0</v>
      </c>
      <c r="K67" s="202"/>
    </row>
    <row r="68" s="8" customFormat="1" ht="24.96" customHeight="1">
      <c r="B68" s="189"/>
      <c r="C68" s="190"/>
      <c r="D68" s="191" t="s">
        <v>192</v>
      </c>
      <c r="E68" s="192"/>
      <c r="F68" s="192"/>
      <c r="G68" s="192"/>
      <c r="H68" s="192"/>
      <c r="I68" s="193"/>
      <c r="J68" s="194">
        <f>J183</f>
        <v>0</v>
      </c>
      <c r="K68" s="195"/>
    </row>
    <row r="69" s="9" customFormat="1" ht="19.92" customHeight="1">
      <c r="B69" s="196"/>
      <c r="C69" s="197"/>
      <c r="D69" s="198" t="s">
        <v>193</v>
      </c>
      <c r="E69" s="199"/>
      <c r="F69" s="199"/>
      <c r="G69" s="199"/>
      <c r="H69" s="199"/>
      <c r="I69" s="200"/>
      <c r="J69" s="201">
        <f>J184</f>
        <v>0</v>
      </c>
      <c r="K69" s="202"/>
    </row>
    <row r="70" s="9" customFormat="1" ht="19.92" customHeight="1">
      <c r="B70" s="196"/>
      <c r="C70" s="197"/>
      <c r="D70" s="198" t="s">
        <v>194</v>
      </c>
      <c r="E70" s="199"/>
      <c r="F70" s="199"/>
      <c r="G70" s="199"/>
      <c r="H70" s="199"/>
      <c r="I70" s="200"/>
      <c r="J70" s="201">
        <f>J193</f>
        <v>0</v>
      </c>
      <c r="K70" s="202"/>
    </row>
    <row r="71" s="9" customFormat="1" ht="19.92" customHeight="1">
      <c r="B71" s="196"/>
      <c r="C71" s="197"/>
      <c r="D71" s="198" t="s">
        <v>195</v>
      </c>
      <c r="E71" s="199"/>
      <c r="F71" s="199"/>
      <c r="G71" s="199"/>
      <c r="H71" s="199"/>
      <c r="I71" s="200"/>
      <c r="J71" s="201">
        <f>J216</f>
        <v>0</v>
      </c>
      <c r="K71" s="202"/>
    </row>
    <row r="72" s="9" customFormat="1" ht="19.92" customHeight="1">
      <c r="B72" s="196"/>
      <c r="C72" s="197"/>
      <c r="D72" s="198" t="s">
        <v>196</v>
      </c>
      <c r="E72" s="199"/>
      <c r="F72" s="199"/>
      <c r="G72" s="199"/>
      <c r="H72" s="199"/>
      <c r="I72" s="200"/>
      <c r="J72" s="201">
        <f>J226</f>
        <v>0</v>
      </c>
      <c r="K72" s="202"/>
    </row>
    <row r="73" s="9" customFormat="1" ht="19.92" customHeight="1">
      <c r="B73" s="196"/>
      <c r="C73" s="197"/>
      <c r="D73" s="198" t="s">
        <v>197</v>
      </c>
      <c r="E73" s="199"/>
      <c r="F73" s="199"/>
      <c r="G73" s="199"/>
      <c r="H73" s="199"/>
      <c r="I73" s="200"/>
      <c r="J73" s="201">
        <f>J264</f>
        <v>0</v>
      </c>
      <c r="K73" s="202"/>
    </row>
    <row r="74" s="9" customFormat="1" ht="19.92" customHeight="1">
      <c r="B74" s="196"/>
      <c r="C74" s="197"/>
      <c r="D74" s="198" t="s">
        <v>198</v>
      </c>
      <c r="E74" s="199"/>
      <c r="F74" s="199"/>
      <c r="G74" s="199"/>
      <c r="H74" s="199"/>
      <c r="I74" s="200"/>
      <c r="J74" s="201">
        <f>J269</f>
        <v>0</v>
      </c>
      <c r="K74" s="202"/>
    </row>
    <row r="75" s="9" customFormat="1" ht="19.92" customHeight="1">
      <c r="B75" s="196"/>
      <c r="C75" s="197"/>
      <c r="D75" s="198" t="s">
        <v>199</v>
      </c>
      <c r="E75" s="199"/>
      <c r="F75" s="199"/>
      <c r="G75" s="199"/>
      <c r="H75" s="199"/>
      <c r="I75" s="200"/>
      <c r="J75" s="201">
        <f>J291</f>
        <v>0</v>
      </c>
      <c r="K75" s="202"/>
    </row>
    <row r="76" s="9" customFormat="1" ht="19.92" customHeight="1">
      <c r="B76" s="196"/>
      <c r="C76" s="197"/>
      <c r="D76" s="198" t="s">
        <v>200</v>
      </c>
      <c r="E76" s="199"/>
      <c r="F76" s="199"/>
      <c r="G76" s="199"/>
      <c r="H76" s="199"/>
      <c r="I76" s="200"/>
      <c r="J76" s="201">
        <f>J298</f>
        <v>0</v>
      </c>
      <c r="K76" s="202"/>
    </row>
    <row r="77" s="9" customFormat="1" ht="19.92" customHeight="1">
      <c r="B77" s="196"/>
      <c r="C77" s="197"/>
      <c r="D77" s="198" t="s">
        <v>201</v>
      </c>
      <c r="E77" s="199"/>
      <c r="F77" s="199"/>
      <c r="G77" s="199"/>
      <c r="H77" s="199"/>
      <c r="I77" s="200"/>
      <c r="J77" s="201">
        <f>J325</f>
        <v>0</v>
      </c>
      <c r="K77" s="202"/>
    </row>
    <row r="78" s="9" customFormat="1" ht="19.92" customHeight="1">
      <c r="B78" s="196"/>
      <c r="C78" s="197"/>
      <c r="D78" s="198" t="s">
        <v>202</v>
      </c>
      <c r="E78" s="199"/>
      <c r="F78" s="199"/>
      <c r="G78" s="199"/>
      <c r="H78" s="199"/>
      <c r="I78" s="200"/>
      <c r="J78" s="201">
        <f>J359</f>
        <v>0</v>
      </c>
      <c r="K78" s="202"/>
    </row>
    <row r="79" s="9" customFormat="1" ht="19.92" customHeight="1">
      <c r="B79" s="196"/>
      <c r="C79" s="197"/>
      <c r="D79" s="198" t="s">
        <v>203</v>
      </c>
      <c r="E79" s="199"/>
      <c r="F79" s="199"/>
      <c r="G79" s="199"/>
      <c r="H79" s="199"/>
      <c r="I79" s="200"/>
      <c r="J79" s="201">
        <f>J398</f>
        <v>0</v>
      </c>
      <c r="K79" s="202"/>
    </row>
    <row r="80" s="9" customFormat="1" ht="19.92" customHeight="1">
      <c r="B80" s="196"/>
      <c r="C80" s="197"/>
      <c r="D80" s="198" t="s">
        <v>204</v>
      </c>
      <c r="E80" s="199"/>
      <c r="F80" s="199"/>
      <c r="G80" s="199"/>
      <c r="H80" s="199"/>
      <c r="I80" s="200"/>
      <c r="J80" s="201">
        <f>J422</f>
        <v>0</v>
      </c>
      <c r="K80" s="202"/>
    </row>
    <row r="81" s="1" customFormat="1" ht="21.84" customHeight="1">
      <c r="B81" s="47"/>
      <c r="C81" s="48"/>
      <c r="D81" s="48"/>
      <c r="E81" s="48"/>
      <c r="F81" s="48"/>
      <c r="G81" s="48"/>
      <c r="H81" s="48"/>
      <c r="I81" s="157"/>
      <c r="J81" s="48"/>
      <c r="K81" s="52"/>
    </row>
    <row r="82" s="1" customFormat="1" ht="6.96" customHeight="1">
      <c r="B82" s="68"/>
      <c r="C82" s="69"/>
      <c r="D82" s="69"/>
      <c r="E82" s="69"/>
      <c r="F82" s="69"/>
      <c r="G82" s="69"/>
      <c r="H82" s="69"/>
      <c r="I82" s="179"/>
      <c r="J82" s="69"/>
      <c r="K82" s="70"/>
    </row>
    <row r="86" s="1" customFormat="1" ht="6.96" customHeight="1">
      <c r="B86" s="71"/>
      <c r="C86" s="72"/>
      <c r="D86" s="72"/>
      <c r="E86" s="72"/>
      <c r="F86" s="72"/>
      <c r="G86" s="72"/>
      <c r="H86" s="72"/>
      <c r="I86" s="182"/>
      <c r="J86" s="72"/>
      <c r="K86" s="72"/>
      <c r="L86" s="73"/>
    </row>
    <row r="87" s="1" customFormat="1" ht="36.96" customHeight="1">
      <c r="B87" s="47"/>
      <c r="C87" s="74" t="s">
        <v>120</v>
      </c>
      <c r="D87" s="75"/>
      <c r="E87" s="75"/>
      <c r="F87" s="75"/>
      <c r="G87" s="75"/>
      <c r="H87" s="75"/>
      <c r="I87" s="203"/>
      <c r="J87" s="75"/>
      <c r="K87" s="75"/>
      <c r="L87" s="73"/>
    </row>
    <row r="88" s="1" customFormat="1" ht="6.96" customHeight="1">
      <c r="B88" s="47"/>
      <c r="C88" s="75"/>
      <c r="D88" s="75"/>
      <c r="E88" s="75"/>
      <c r="F88" s="75"/>
      <c r="G88" s="75"/>
      <c r="H88" s="75"/>
      <c r="I88" s="203"/>
      <c r="J88" s="75"/>
      <c r="K88" s="75"/>
      <c r="L88" s="73"/>
    </row>
    <row r="89" s="1" customFormat="1" ht="14.4" customHeight="1">
      <c r="B89" s="47"/>
      <c r="C89" s="77" t="s">
        <v>18</v>
      </c>
      <c r="D89" s="75"/>
      <c r="E89" s="75"/>
      <c r="F89" s="75"/>
      <c r="G89" s="75"/>
      <c r="H89" s="75"/>
      <c r="I89" s="203"/>
      <c r="J89" s="75"/>
      <c r="K89" s="75"/>
      <c r="L89" s="73"/>
    </row>
    <row r="90" s="1" customFormat="1" ht="22.5" customHeight="1">
      <c r="B90" s="47"/>
      <c r="C90" s="75"/>
      <c r="D90" s="75"/>
      <c r="E90" s="204">
        <f>E7</f>
        <v>0</v>
      </c>
      <c r="F90" s="77"/>
      <c r="G90" s="77"/>
      <c r="H90" s="77"/>
      <c r="I90" s="203"/>
      <c r="J90" s="75"/>
      <c r="K90" s="75"/>
      <c r="L90" s="73"/>
    </row>
    <row r="91">
      <c r="B91" s="29"/>
      <c r="C91" s="77" t="s">
        <v>109</v>
      </c>
      <c r="D91" s="205"/>
      <c r="E91" s="205"/>
      <c r="F91" s="205"/>
      <c r="G91" s="205"/>
      <c r="H91" s="205"/>
      <c r="I91" s="149"/>
      <c r="J91" s="205"/>
      <c r="K91" s="205"/>
      <c r="L91" s="206"/>
    </row>
    <row r="92" s="1" customFormat="1" ht="22.5" customHeight="1">
      <c r="B92" s="47"/>
      <c r="C92" s="75"/>
      <c r="D92" s="75"/>
      <c r="E92" s="204" t="s">
        <v>110</v>
      </c>
      <c r="F92" s="75"/>
      <c r="G92" s="75"/>
      <c r="H92" s="75"/>
      <c r="I92" s="203"/>
      <c r="J92" s="75"/>
      <c r="K92" s="75"/>
      <c r="L92" s="73"/>
    </row>
    <row r="93" s="1" customFormat="1" ht="14.4" customHeight="1">
      <c r="B93" s="47"/>
      <c r="C93" s="77" t="s">
        <v>111</v>
      </c>
      <c r="D93" s="75"/>
      <c r="E93" s="75"/>
      <c r="F93" s="75"/>
      <c r="G93" s="75"/>
      <c r="H93" s="75"/>
      <c r="I93" s="203"/>
      <c r="J93" s="75"/>
      <c r="K93" s="75"/>
      <c r="L93" s="73"/>
    </row>
    <row r="94" s="1" customFormat="1" ht="23.25" customHeight="1">
      <c r="B94" s="47"/>
      <c r="C94" s="75"/>
      <c r="D94" s="75"/>
      <c r="E94" s="83">
        <f>E11</f>
        <v>0</v>
      </c>
      <c r="F94" s="75"/>
      <c r="G94" s="75"/>
      <c r="H94" s="75"/>
      <c r="I94" s="203"/>
      <c r="J94" s="75"/>
      <c r="K94" s="75"/>
      <c r="L94" s="73"/>
    </row>
    <row r="95" s="1" customFormat="1" ht="6.96" customHeight="1">
      <c r="B95" s="47"/>
      <c r="C95" s="75"/>
      <c r="D95" s="75"/>
      <c r="E95" s="75"/>
      <c r="F95" s="75"/>
      <c r="G95" s="75"/>
      <c r="H95" s="75"/>
      <c r="I95" s="203"/>
      <c r="J95" s="75"/>
      <c r="K95" s="75"/>
      <c r="L95" s="73"/>
    </row>
    <row r="96" s="1" customFormat="1" ht="18" customHeight="1">
      <c r="B96" s="47"/>
      <c r="C96" s="77" t="s">
        <v>23</v>
      </c>
      <c r="D96" s="75"/>
      <c r="E96" s="75"/>
      <c r="F96" s="207">
        <f>F14</f>
        <v>0</v>
      </c>
      <c r="G96" s="75"/>
      <c r="H96" s="75"/>
      <c r="I96" s="208" t="s">
        <v>25</v>
      </c>
      <c r="J96" s="86">
        <f>IF(J14="","",J14)</f>
        <v>0</v>
      </c>
      <c r="K96" s="75"/>
      <c r="L96" s="73"/>
    </row>
    <row r="97" s="1" customFormat="1" ht="6.96" customHeight="1">
      <c r="B97" s="47"/>
      <c r="C97" s="75"/>
      <c r="D97" s="75"/>
      <c r="E97" s="75"/>
      <c r="F97" s="75"/>
      <c r="G97" s="75"/>
      <c r="H97" s="75"/>
      <c r="I97" s="203"/>
      <c r="J97" s="75"/>
      <c r="K97" s="75"/>
      <c r="L97" s="73"/>
    </row>
    <row r="98" s="1" customFormat="1">
      <c r="B98" s="47"/>
      <c r="C98" s="77" t="s">
        <v>27</v>
      </c>
      <c r="D98" s="75"/>
      <c r="E98" s="75"/>
      <c r="F98" s="207">
        <f>E17</f>
        <v>0</v>
      </c>
      <c r="G98" s="75"/>
      <c r="H98" s="75"/>
      <c r="I98" s="208" t="s">
        <v>33</v>
      </c>
      <c r="J98" s="207">
        <f>E23</f>
        <v>0</v>
      </c>
      <c r="K98" s="75"/>
      <c r="L98" s="73"/>
    </row>
    <row r="99" s="1" customFormat="1" ht="14.4" customHeight="1">
      <c r="B99" s="47"/>
      <c r="C99" s="77" t="s">
        <v>31</v>
      </c>
      <c r="D99" s="75"/>
      <c r="E99" s="75"/>
      <c r="F99" s="207">
        <f>IF(E20="","",E20)</f>
        <v>0</v>
      </c>
      <c r="G99" s="75"/>
      <c r="H99" s="75"/>
      <c r="I99" s="203"/>
      <c r="J99" s="75"/>
      <c r="K99" s="75"/>
      <c r="L99" s="73"/>
    </row>
    <row r="100" s="1" customFormat="1" ht="10.32" customHeight="1">
      <c r="B100" s="47"/>
      <c r="C100" s="75"/>
      <c r="D100" s="75"/>
      <c r="E100" s="75"/>
      <c r="F100" s="75"/>
      <c r="G100" s="75"/>
      <c r="H100" s="75"/>
      <c r="I100" s="203"/>
      <c r="J100" s="75"/>
      <c r="K100" s="75"/>
      <c r="L100" s="73"/>
    </row>
    <row r="101" s="10" customFormat="1" ht="29.28" customHeight="1">
      <c r="B101" s="209"/>
      <c r="C101" s="210" t="s">
        <v>121</v>
      </c>
      <c r="D101" s="211" t="s">
        <v>55</v>
      </c>
      <c r="E101" s="211" t="s">
        <v>51</v>
      </c>
      <c r="F101" s="211" t="s">
        <v>122</v>
      </c>
      <c r="G101" s="211" t="s">
        <v>123</v>
      </c>
      <c r="H101" s="211" t="s">
        <v>124</v>
      </c>
      <c r="I101" s="212" t="s">
        <v>125</v>
      </c>
      <c r="J101" s="211" t="s">
        <v>115</v>
      </c>
      <c r="K101" s="213" t="s">
        <v>126</v>
      </c>
      <c r="L101" s="214"/>
      <c r="M101" s="103" t="s">
        <v>127</v>
      </c>
      <c r="N101" s="104" t="s">
        <v>40</v>
      </c>
      <c r="O101" s="104" t="s">
        <v>128</v>
      </c>
      <c r="P101" s="104" t="s">
        <v>129</v>
      </c>
      <c r="Q101" s="104" t="s">
        <v>130</v>
      </c>
      <c r="R101" s="104" t="s">
        <v>131</v>
      </c>
      <c r="S101" s="104" t="s">
        <v>132</v>
      </c>
      <c r="T101" s="105" t="s">
        <v>133</v>
      </c>
    </row>
    <row r="102" s="1" customFormat="1" ht="29.28" customHeight="1">
      <c r="B102" s="47"/>
      <c r="C102" s="109" t="s">
        <v>116</v>
      </c>
      <c r="D102" s="75"/>
      <c r="E102" s="75"/>
      <c r="F102" s="75"/>
      <c r="G102" s="75"/>
      <c r="H102" s="75"/>
      <c r="I102" s="203"/>
      <c r="J102" s="215">
        <f>BK102</f>
        <v>0</v>
      </c>
      <c r="K102" s="75"/>
      <c r="L102" s="73"/>
      <c r="M102" s="106"/>
      <c r="N102" s="107"/>
      <c r="O102" s="107"/>
      <c r="P102" s="216">
        <f>P103+P183</f>
        <v>0</v>
      </c>
      <c r="Q102" s="107"/>
      <c r="R102" s="216">
        <f>R103+R183</f>
        <v>0</v>
      </c>
      <c r="S102" s="107"/>
      <c r="T102" s="217">
        <f>T103+T183</f>
        <v>0</v>
      </c>
      <c r="AT102" s="25" t="s">
        <v>69</v>
      </c>
      <c r="AU102" s="25" t="s">
        <v>117</v>
      </c>
      <c r="BK102" s="218">
        <f>BK103+BK183</f>
        <v>0</v>
      </c>
    </row>
    <row r="103" s="11" customFormat="1" ht="37.44" customHeight="1">
      <c r="B103" s="219"/>
      <c r="C103" s="220"/>
      <c r="D103" s="221" t="s">
        <v>69</v>
      </c>
      <c r="E103" s="222" t="s">
        <v>134</v>
      </c>
      <c r="F103" s="222" t="s">
        <v>135</v>
      </c>
      <c r="G103" s="220"/>
      <c r="H103" s="220"/>
      <c r="I103" s="223"/>
      <c r="J103" s="224">
        <f>BK103</f>
        <v>0</v>
      </c>
      <c r="K103" s="220"/>
      <c r="L103" s="225"/>
      <c r="M103" s="226"/>
      <c r="N103" s="227"/>
      <c r="O103" s="227"/>
      <c r="P103" s="228">
        <f>P104+P110+P113+P130+P170+P180</f>
        <v>0</v>
      </c>
      <c r="Q103" s="227"/>
      <c r="R103" s="228">
        <f>R104+R110+R113+R130+R170+R180</f>
        <v>0</v>
      </c>
      <c r="S103" s="227"/>
      <c r="T103" s="229">
        <f>T104+T110+T113+T130+T170+T180</f>
        <v>0</v>
      </c>
      <c r="AR103" s="230" t="s">
        <v>77</v>
      </c>
      <c r="AT103" s="231" t="s">
        <v>69</v>
      </c>
      <c r="AU103" s="231" t="s">
        <v>70</v>
      </c>
      <c r="AY103" s="230" t="s">
        <v>136</v>
      </c>
      <c r="BK103" s="232">
        <f>BK104+BK110+BK113+BK130+BK170+BK180</f>
        <v>0</v>
      </c>
    </row>
    <row r="104" s="11" customFormat="1" ht="19.92" customHeight="1">
      <c r="B104" s="219"/>
      <c r="C104" s="220"/>
      <c r="D104" s="233" t="s">
        <v>69</v>
      </c>
      <c r="E104" s="234" t="s">
        <v>205</v>
      </c>
      <c r="F104" s="234" t="s">
        <v>206</v>
      </c>
      <c r="G104" s="220"/>
      <c r="H104" s="220"/>
      <c r="I104" s="223"/>
      <c r="J104" s="235">
        <f>BK104</f>
        <v>0</v>
      </c>
      <c r="K104" s="220"/>
      <c r="L104" s="225"/>
      <c r="M104" s="226"/>
      <c r="N104" s="227"/>
      <c r="O104" s="227"/>
      <c r="P104" s="228">
        <f>SUM(P105:P109)</f>
        <v>0</v>
      </c>
      <c r="Q104" s="227"/>
      <c r="R104" s="228">
        <f>SUM(R105:R109)</f>
        <v>0</v>
      </c>
      <c r="S104" s="227"/>
      <c r="T104" s="229">
        <f>SUM(T105:T109)</f>
        <v>0</v>
      </c>
      <c r="AR104" s="230" t="s">
        <v>77</v>
      </c>
      <c r="AT104" s="231" t="s">
        <v>69</v>
      </c>
      <c r="AU104" s="231" t="s">
        <v>77</v>
      </c>
      <c r="AY104" s="230" t="s">
        <v>136</v>
      </c>
      <c r="BK104" s="232">
        <f>SUM(BK105:BK109)</f>
        <v>0</v>
      </c>
    </row>
    <row r="105" s="1" customFormat="1" ht="22.5" customHeight="1">
      <c r="B105" s="47"/>
      <c r="C105" s="236" t="s">
        <v>77</v>
      </c>
      <c r="D105" s="236" t="s">
        <v>139</v>
      </c>
      <c r="E105" s="237" t="s">
        <v>207</v>
      </c>
      <c r="F105" s="238" t="s">
        <v>208</v>
      </c>
      <c r="G105" s="239" t="s">
        <v>209</v>
      </c>
      <c r="H105" s="240">
        <v>22.125</v>
      </c>
      <c r="I105" s="241"/>
      <c r="J105" s="242">
        <f>ROUND(I105*H105,2)</f>
        <v>0</v>
      </c>
      <c r="K105" s="238" t="s">
        <v>210</v>
      </c>
      <c r="L105" s="73"/>
      <c r="M105" s="243" t="s">
        <v>21</v>
      </c>
      <c r="N105" s="244" t="s">
        <v>41</v>
      </c>
      <c r="O105" s="48"/>
      <c r="P105" s="245">
        <f>O105*H105</f>
        <v>0</v>
      </c>
      <c r="Q105" s="245">
        <v>0.028570000000000002</v>
      </c>
      <c r="R105" s="245">
        <f>Q105*H105</f>
        <v>0</v>
      </c>
      <c r="S105" s="245">
        <v>0</v>
      </c>
      <c r="T105" s="246">
        <f>S105*H105</f>
        <v>0</v>
      </c>
      <c r="AR105" s="25" t="s">
        <v>143</v>
      </c>
      <c r="AT105" s="25" t="s">
        <v>139</v>
      </c>
      <c r="AU105" s="25" t="s">
        <v>79</v>
      </c>
      <c r="AY105" s="25" t="s">
        <v>136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5" t="s">
        <v>77</v>
      </c>
      <c r="BK105" s="247">
        <f>ROUND(I105*H105,2)</f>
        <v>0</v>
      </c>
      <c r="BL105" s="25" t="s">
        <v>143</v>
      </c>
      <c r="BM105" s="25" t="s">
        <v>211</v>
      </c>
    </row>
    <row r="106" s="1" customFormat="1">
      <c r="B106" s="47"/>
      <c r="C106" s="75"/>
      <c r="D106" s="251" t="s">
        <v>145</v>
      </c>
      <c r="E106" s="75"/>
      <c r="F106" s="252" t="s">
        <v>212</v>
      </c>
      <c r="G106" s="75"/>
      <c r="H106" s="75"/>
      <c r="I106" s="203"/>
      <c r="J106" s="75"/>
      <c r="K106" s="75"/>
      <c r="L106" s="73"/>
      <c r="M106" s="250"/>
      <c r="N106" s="48"/>
      <c r="O106" s="48"/>
      <c r="P106" s="48"/>
      <c r="Q106" s="48"/>
      <c r="R106" s="48"/>
      <c r="S106" s="48"/>
      <c r="T106" s="96"/>
      <c r="AT106" s="25" t="s">
        <v>145</v>
      </c>
      <c r="AU106" s="25" t="s">
        <v>79</v>
      </c>
    </row>
    <row r="107" s="12" customFormat="1">
      <c r="B107" s="257"/>
      <c r="C107" s="258"/>
      <c r="D107" s="248" t="s">
        <v>213</v>
      </c>
      <c r="E107" s="259" t="s">
        <v>21</v>
      </c>
      <c r="F107" s="260" t="s">
        <v>182</v>
      </c>
      <c r="G107" s="258"/>
      <c r="H107" s="261">
        <v>22.125</v>
      </c>
      <c r="I107" s="262"/>
      <c r="J107" s="258"/>
      <c r="K107" s="258"/>
      <c r="L107" s="263"/>
      <c r="M107" s="264"/>
      <c r="N107" s="265"/>
      <c r="O107" s="265"/>
      <c r="P107" s="265"/>
      <c r="Q107" s="265"/>
      <c r="R107" s="265"/>
      <c r="S107" s="265"/>
      <c r="T107" s="266"/>
      <c r="AT107" s="267" t="s">
        <v>213</v>
      </c>
      <c r="AU107" s="267" t="s">
        <v>79</v>
      </c>
      <c r="AV107" s="12" t="s">
        <v>79</v>
      </c>
      <c r="AW107" s="12" t="s">
        <v>34</v>
      </c>
      <c r="AX107" s="12" t="s">
        <v>77</v>
      </c>
      <c r="AY107" s="267" t="s">
        <v>136</v>
      </c>
    </row>
    <row r="108" s="1" customFormat="1" ht="22.5" customHeight="1">
      <c r="B108" s="47"/>
      <c r="C108" s="236" t="s">
        <v>79</v>
      </c>
      <c r="D108" s="236" t="s">
        <v>139</v>
      </c>
      <c r="E108" s="237" t="s">
        <v>214</v>
      </c>
      <c r="F108" s="238" t="s">
        <v>215</v>
      </c>
      <c r="G108" s="239" t="s">
        <v>209</v>
      </c>
      <c r="H108" s="240">
        <v>7</v>
      </c>
      <c r="I108" s="241"/>
      <c r="J108" s="242">
        <f>ROUND(I108*H108,2)</f>
        <v>0</v>
      </c>
      <c r="K108" s="238" t="s">
        <v>210</v>
      </c>
      <c r="L108" s="73"/>
      <c r="M108" s="243" t="s">
        <v>21</v>
      </c>
      <c r="N108" s="244" t="s">
        <v>41</v>
      </c>
      <c r="O108" s="48"/>
      <c r="P108" s="245">
        <f>O108*H108</f>
        <v>0</v>
      </c>
      <c r="Q108" s="245">
        <v>0.12335</v>
      </c>
      <c r="R108" s="245">
        <f>Q108*H108</f>
        <v>0</v>
      </c>
      <c r="S108" s="245">
        <v>0</v>
      </c>
      <c r="T108" s="246">
        <f>S108*H108</f>
        <v>0</v>
      </c>
      <c r="AR108" s="25" t="s">
        <v>143</v>
      </c>
      <c r="AT108" s="25" t="s">
        <v>139</v>
      </c>
      <c r="AU108" s="25" t="s">
        <v>79</v>
      </c>
      <c r="AY108" s="25" t="s">
        <v>136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5" t="s">
        <v>77</v>
      </c>
      <c r="BK108" s="247">
        <f>ROUND(I108*H108,2)</f>
        <v>0</v>
      </c>
      <c r="BL108" s="25" t="s">
        <v>143</v>
      </c>
      <c r="BM108" s="25" t="s">
        <v>216</v>
      </c>
    </row>
    <row r="109" s="1" customFormat="1">
      <c r="B109" s="47"/>
      <c r="C109" s="75"/>
      <c r="D109" s="251" t="s">
        <v>145</v>
      </c>
      <c r="E109" s="75"/>
      <c r="F109" s="252" t="s">
        <v>217</v>
      </c>
      <c r="G109" s="75"/>
      <c r="H109" s="75"/>
      <c r="I109" s="203"/>
      <c r="J109" s="75"/>
      <c r="K109" s="75"/>
      <c r="L109" s="73"/>
      <c r="M109" s="250"/>
      <c r="N109" s="48"/>
      <c r="O109" s="48"/>
      <c r="P109" s="48"/>
      <c r="Q109" s="48"/>
      <c r="R109" s="48"/>
      <c r="S109" s="48"/>
      <c r="T109" s="96"/>
      <c r="AT109" s="25" t="s">
        <v>145</v>
      </c>
      <c r="AU109" s="25" t="s">
        <v>79</v>
      </c>
    </row>
    <row r="110" s="11" customFormat="1" ht="29.88" customHeight="1">
      <c r="B110" s="219"/>
      <c r="C110" s="220"/>
      <c r="D110" s="233" t="s">
        <v>69</v>
      </c>
      <c r="E110" s="234" t="s">
        <v>143</v>
      </c>
      <c r="F110" s="234" t="s">
        <v>218</v>
      </c>
      <c r="G110" s="220"/>
      <c r="H110" s="220"/>
      <c r="I110" s="223"/>
      <c r="J110" s="235">
        <f>BK110</f>
        <v>0</v>
      </c>
      <c r="K110" s="220"/>
      <c r="L110" s="225"/>
      <c r="M110" s="226"/>
      <c r="N110" s="227"/>
      <c r="O110" s="227"/>
      <c r="P110" s="228">
        <f>SUM(P111:P112)</f>
        <v>0</v>
      </c>
      <c r="Q110" s="227"/>
      <c r="R110" s="228">
        <f>SUM(R111:R112)</f>
        <v>0</v>
      </c>
      <c r="S110" s="227"/>
      <c r="T110" s="229">
        <f>SUM(T111:T112)</f>
        <v>0</v>
      </c>
      <c r="AR110" s="230" t="s">
        <v>77</v>
      </c>
      <c r="AT110" s="231" t="s">
        <v>69</v>
      </c>
      <c r="AU110" s="231" t="s">
        <v>77</v>
      </c>
      <c r="AY110" s="230" t="s">
        <v>136</v>
      </c>
      <c r="BK110" s="232">
        <f>SUM(BK111:BK112)</f>
        <v>0</v>
      </c>
    </row>
    <row r="111" s="1" customFormat="1" ht="31.5" customHeight="1">
      <c r="B111" s="47"/>
      <c r="C111" s="236" t="s">
        <v>205</v>
      </c>
      <c r="D111" s="236" t="s">
        <v>139</v>
      </c>
      <c r="E111" s="237" t="s">
        <v>219</v>
      </c>
      <c r="F111" s="238" t="s">
        <v>220</v>
      </c>
      <c r="G111" s="239" t="s">
        <v>221</v>
      </c>
      <c r="H111" s="240">
        <v>25</v>
      </c>
      <c r="I111" s="241"/>
      <c r="J111" s="242">
        <f>ROUND(I111*H111,2)</f>
        <v>0</v>
      </c>
      <c r="K111" s="238" t="s">
        <v>210</v>
      </c>
      <c r="L111" s="73"/>
      <c r="M111" s="243" t="s">
        <v>21</v>
      </c>
      <c r="N111" s="244" t="s">
        <v>41</v>
      </c>
      <c r="O111" s="48"/>
      <c r="P111" s="245">
        <f>O111*H111</f>
        <v>0</v>
      </c>
      <c r="Q111" s="245">
        <v>0.053510000000000002</v>
      </c>
      <c r="R111" s="245">
        <f>Q111*H111</f>
        <v>0</v>
      </c>
      <c r="S111" s="245">
        <v>0</v>
      </c>
      <c r="T111" s="246">
        <f>S111*H111</f>
        <v>0</v>
      </c>
      <c r="AR111" s="25" t="s">
        <v>143</v>
      </c>
      <c r="AT111" s="25" t="s">
        <v>139</v>
      </c>
      <c r="AU111" s="25" t="s">
        <v>79</v>
      </c>
      <c r="AY111" s="25" t="s">
        <v>136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5" t="s">
        <v>77</v>
      </c>
      <c r="BK111" s="247">
        <f>ROUND(I111*H111,2)</f>
        <v>0</v>
      </c>
      <c r="BL111" s="25" t="s">
        <v>143</v>
      </c>
      <c r="BM111" s="25" t="s">
        <v>222</v>
      </c>
    </row>
    <row r="112" s="1" customFormat="1">
      <c r="B112" s="47"/>
      <c r="C112" s="75"/>
      <c r="D112" s="251" t="s">
        <v>145</v>
      </c>
      <c r="E112" s="75"/>
      <c r="F112" s="252" t="s">
        <v>223</v>
      </c>
      <c r="G112" s="75"/>
      <c r="H112" s="75"/>
      <c r="I112" s="203"/>
      <c r="J112" s="75"/>
      <c r="K112" s="75"/>
      <c r="L112" s="73"/>
      <c r="M112" s="250"/>
      <c r="N112" s="48"/>
      <c r="O112" s="48"/>
      <c r="P112" s="48"/>
      <c r="Q112" s="48"/>
      <c r="R112" s="48"/>
      <c r="S112" s="48"/>
      <c r="T112" s="96"/>
      <c r="AT112" s="25" t="s">
        <v>145</v>
      </c>
      <c r="AU112" s="25" t="s">
        <v>79</v>
      </c>
    </row>
    <row r="113" s="11" customFormat="1" ht="29.88" customHeight="1">
      <c r="B113" s="219"/>
      <c r="C113" s="220"/>
      <c r="D113" s="233" t="s">
        <v>69</v>
      </c>
      <c r="E113" s="234" t="s">
        <v>224</v>
      </c>
      <c r="F113" s="234" t="s">
        <v>225</v>
      </c>
      <c r="G113" s="220"/>
      <c r="H113" s="220"/>
      <c r="I113" s="223"/>
      <c r="J113" s="235">
        <f>BK113</f>
        <v>0</v>
      </c>
      <c r="K113" s="220"/>
      <c r="L113" s="225"/>
      <c r="M113" s="226"/>
      <c r="N113" s="227"/>
      <c r="O113" s="227"/>
      <c r="P113" s="228">
        <f>SUM(P114:P129)</f>
        <v>0</v>
      </c>
      <c r="Q113" s="227"/>
      <c r="R113" s="228">
        <f>SUM(R114:R129)</f>
        <v>0</v>
      </c>
      <c r="S113" s="227"/>
      <c r="T113" s="229">
        <f>SUM(T114:T129)</f>
        <v>0</v>
      </c>
      <c r="AR113" s="230" t="s">
        <v>77</v>
      </c>
      <c r="AT113" s="231" t="s">
        <v>69</v>
      </c>
      <c r="AU113" s="231" t="s">
        <v>77</v>
      </c>
      <c r="AY113" s="230" t="s">
        <v>136</v>
      </c>
      <c r="BK113" s="232">
        <f>SUM(BK114:BK129)</f>
        <v>0</v>
      </c>
    </row>
    <row r="114" s="1" customFormat="1" ht="22.5" customHeight="1">
      <c r="B114" s="47"/>
      <c r="C114" s="236" t="s">
        <v>143</v>
      </c>
      <c r="D114" s="236" t="s">
        <v>139</v>
      </c>
      <c r="E114" s="237" t="s">
        <v>226</v>
      </c>
      <c r="F114" s="238" t="s">
        <v>227</v>
      </c>
      <c r="G114" s="239" t="s">
        <v>209</v>
      </c>
      <c r="H114" s="240">
        <v>268.32100000000003</v>
      </c>
      <c r="I114" s="241"/>
      <c r="J114" s="242">
        <f>ROUND(I114*H114,2)</f>
        <v>0</v>
      </c>
      <c r="K114" s="238" t="s">
        <v>210</v>
      </c>
      <c r="L114" s="73"/>
      <c r="M114" s="243" t="s">
        <v>21</v>
      </c>
      <c r="N114" s="244" t="s">
        <v>41</v>
      </c>
      <c r="O114" s="48"/>
      <c r="P114" s="245">
        <f>O114*H114</f>
        <v>0</v>
      </c>
      <c r="Q114" s="245">
        <v>0.0030000000000000001</v>
      </c>
      <c r="R114" s="245">
        <f>Q114*H114</f>
        <v>0</v>
      </c>
      <c r="S114" s="245">
        <v>0</v>
      </c>
      <c r="T114" s="246">
        <f>S114*H114</f>
        <v>0</v>
      </c>
      <c r="AR114" s="25" t="s">
        <v>143</v>
      </c>
      <c r="AT114" s="25" t="s">
        <v>139</v>
      </c>
      <c r="AU114" s="25" t="s">
        <v>79</v>
      </c>
      <c r="AY114" s="25" t="s">
        <v>136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5" t="s">
        <v>77</v>
      </c>
      <c r="BK114" s="247">
        <f>ROUND(I114*H114,2)</f>
        <v>0</v>
      </c>
      <c r="BL114" s="25" t="s">
        <v>143</v>
      </c>
      <c r="BM114" s="25" t="s">
        <v>228</v>
      </c>
    </row>
    <row r="115" s="1" customFormat="1">
      <c r="B115" s="47"/>
      <c r="C115" s="75"/>
      <c r="D115" s="251" t="s">
        <v>145</v>
      </c>
      <c r="E115" s="75"/>
      <c r="F115" s="252" t="s">
        <v>229</v>
      </c>
      <c r="G115" s="75"/>
      <c r="H115" s="75"/>
      <c r="I115" s="203"/>
      <c r="J115" s="75"/>
      <c r="K115" s="75"/>
      <c r="L115" s="73"/>
      <c r="M115" s="250"/>
      <c r="N115" s="48"/>
      <c r="O115" s="48"/>
      <c r="P115" s="48"/>
      <c r="Q115" s="48"/>
      <c r="R115" s="48"/>
      <c r="S115" s="48"/>
      <c r="T115" s="96"/>
      <c r="AT115" s="25" t="s">
        <v>145</v>
      </c>
      <c r="AU115" s="25" t="s">
        <v>79</v>
      </c>
    </row>
    <row r="116" s="13" customFormat="1">
      <c r="B116" s="268"/>
      <c r="C116" s="269"/>
      <c r="D116" s="251" t="s">
        <v>213</v>
      </c>
      <c r="E116" s="270" t="s">
        <v>21</v>
      </c>
      <c r="F116" s="271" t="s">
        <v>230</v>
      </c>
      <c r="G116" s="269"/>
      <c r="H116" s="272" t="s">
        <v>21</v>
      </c>
      <c r="I116" s="273"/>
      <c r="J116" s="269"/>
      <c r="K116" s="269"/>
      <c r="L116" s="274"/>
      <c r="M116" s="275"/>
      <c r="N116" s="276"/>
      <c r="O116" s="276"/>
      <c r="P116" s="276"/>
      <c r="Q116" s="276"/>
      <c r="R116" s="276"/>
      <c r="S116" s="276"/>
      <c r="T116" s="277"/>
      <c r="AT116" s="278" t="s">
        <v>213</v>
      </c>
      <c r="AU116" s="278" t="s">
        <v>79</v>
      </c>
      <c r="AV116" s="13" t="s">
        <v>77</v>
      </c>
      <c r="AW116" s="13" t="s">
        <v>34</v>
      </c>
      <c r="AX116" s="13" t="s">
        <v>70</v>
      </c>
      <c r="AY116" s="278" t="s">
        <v>136</v>
      </c>
    </row>
    <row r="117" s="12" customFormat="1">
      <c r="B117" s="257"/>
      <c r="C117" s="258"/>
      <c r="D117" s="251" t="s">
        <v>213</v>
      </c>
      <c r="E117" s="279" t="s">
        <v>21</v>
      </c>
      <c r="F117" s="280" t="s">
        <v>231</v>
      </c>
      <c r="G117" s="258"/>
      <c r="H117" s="281">
        <v>11.763999999999999</v>
      </c>
      <c r="I117" s="262"/>
      <c r="J117" s="258"/>
      <c r="K117" s="258"/>
      <c r="L117" s="263"/>
      <c r="M117" s="264"/>
      <c r="N117" s="265"/>
      <c r="O117" s="265"/>
      <c r="P117" s="265"/>
      <c r="Q117" s="265"/>
      <c r="R117" s="265"/>
      <c r="S117" s="265"/>
      <c r="T117" s="266"/>
      <c r="AT117" s="267" t="s">
        <v>213</v>
      </c>
      <c r="AU117" s="267" t="s">
        <v>79</v>
      </c>
      <c r="AV117" s="12" t="s">
        <v>79</v>
      </c>
      <c r="AW117" s="12" t="s">
        <v>34</v>
      </c>
      <c r="AX117" s="12" t="s">
        <v>70</v>
      </c>
      <c r="AY117" s="267" t="s">
        <v>136</v>
      </c>
    </row>
    <row r="118" s="12" customFormat="1">
      <c r="B118" s="257"/>
      <c r="C118" s="258"/>
      <c r="D118" s="251" t="s">
        <v>213</v>
      </c>
      <c r="E118" s="279" t="s">
        <v>21</v>
      </c>
      <c r="F118" s="280" t="s">
        <v>232</v>
      </c>
      <c r="G118" s="258"/>
      <c r="H118" s="281">
        <v>9.2750000000000004</v>
      </c>
      <c r="I118" s="262"/>
      <c r="J118" s="258"/>
      <c r="K118" s="258"/>
      <c r="L118" s="263"/>
      <c r="M118" s="264"/>
      <c r="N118" s="265"/>
      <c r="O118" s="265"/>
      <c r="P118" s="265"/>
      <c r="Q118" s="265"/>
      <c r="R118" s="265"/>
      <c r="S118" s="265"/>
      <c r="T118" s="266"/>
      <c r="AT118" s="267" t="s">
        <v>213</v>
      </c>
      <c r="AU118" s="267" t="s">
        <v>79</v>
      </c>
      <c r="AV118" s="12" t="s">
        <v>79</v>
      </c>
      <c r="AW118" s="12" t="s">
        <v>34</v>
      </c>
      <c r="AX118" s="12" t="s">
        <v>70</v>
      </c>
      <c r="AY118" s="267" t="s">
        <v>136</v>
      </c>
    </row>
    <row r="119" s="12" customFormat="1">
      <c r="B119" s="257"/>
      <c r="C119" s="258"/>
      <c r="D119" s="251" t="s">
        <v>213</v>
      </c>
      <c r="E119" s="279" t="s">
        <v>21</v>
      </c>
      <c r="F119" s="280" t="s">
        <v>233</v>
      </c>
      <c r="G119" s="258"/>
      <c r="H119" s="281">
        <v>15.792</v>
      </c>
      <c r="I119" s="262"/>
      <c r="J119" s="258"/>
      <c r="K119" s="258"/>
      <c r="L119" s="263"/>
      <c r="M119" s="264"/>
      <c r="N119" s="265"/>
      <c r="O119" s="265"/>
      <c r="P119" s="265"/>
      <c r="Q119" s="265"/>
      <c r="R119" s="265"/>
      <c r="S119" s="265"/>
      <c r="T119" s="266"/>
      <c r="AT119" s="267" t="s">
        <v>213</v>
      </c>
      <c r="AU119" s="267" t="s">
        <v>79</v>
      </c>
      <c r="AV119" s="12" t="s">
        <v>79</v>
      </c>
      <c r="AW119" s="12" t="s">
        <v>34</v>
      </c>
      <c r="AX119" s="12" t="s">
        <v>70</v>
      </c>
      <c r="AY119" s="267" t="s">
        <v>136</v>
      </c>
    </row>
    <row r="120" s="12" customFormat="1">
      <c r="B120" s="257"/>
      <c r="C120" s="258"/>
      <c r="D120" s="251" t="s">
        <v>213</v>
      </c>
      <c r="E120" s="279" t="s">
        <v>21</v>
      </c>
      <c r="F120" s="280" t="s">
        <v>234</v>
      </c>
      <c r="G120" s="258"/>
      <c r="H120" s="281">
        <v>58.819000000000003</v>
      </c>
      <c r="I120" s="262"/>
      <c r="J120" s="258"/>
      <c r="K120" s="258"/>
      <c r="L120" s="263"/>
      <c r="M120" s="264"/>
      <c r="N120" s="265"/>
      <c r="O120" s="265"/>
      <c r="P120" s="265"/>
      <c r="Q120" s="265"/>
      <c r="R120" s="265"/>
      <c r="S120" s="265"/>
      <c r="T120" s="266"/>
      <c r="AT120" s="267" t="s">
        <v>213</v>
      </c>
      <c r="AU120" s="267" t="s">
        <v>79</v>
      </c>
      <c r="AV120" s="12" t="s">
        <v>79</v>
      </c>
      <c r="AW120" s="12" t="s">
        <v>34</v>
      </c>
      <c r="AX120" s="12" t="s">
        <v>70</v>
      </c>
      <c r="AY120" s="267" t="s">
        <v>136</v>
      </c>
    </row>
    <row r="121" s="12" customFormat="1">
      <c r="B121" s="257"/>
      <c r="C121" s="258"/>
      <c r="D121" s="251" t="s">
        <v>213</v>
      </c>
      <c r="E121" s="279" t="s">
        <v>21</v>
      </c>
      <c r="F121" s="280" t="s">
        <v>235</v>
      </c>
      <c r="G121" s="258"/>
      <c r="H121" s="281">
        <v>58.819000000000003</v>
      </c>
      <c r="I121" s="262"/>
      <c r="J121" s="258"/>
      <c r="K121" s="258"/>
      <c r="L121" s="263"/>
      <c r="M121" s="264"/>
      <c r="N121" s="265"/>
      <c r="O121" s="265"/>
      <c r="P121" s="265"/>
      <c r="Q121" s="265"/>
      <c r="R121" s="265"/>
      <c r="S121" s="265"/>
      <c r="T121" s="266"/>
      <c r="AT121" s="267" t="s">
        <v>213</v>
      </c>
      <c r="AU121" s="267" t="s">
        <v>79</v>
      </c>
      <c r="AV121" s="12" t="s">
        <v>79</v>
      </c>
      <c r="AW121" s="12" t="s">
        <v>34</v>
      </c>
      <c r="AX121" s="12" t="s">
        <v>70</v>
      </c>
      <c r="AY121" s="267" t="s">
        <v>136</v>
      </c>
    </row>
    <row r="122" s="12" customFormat="1">
      <c r="B122" s="257"/>
      <c r="C122" s="258"/>
      <c r="D122" s="251" t="s">
        <v>213</v>
      </c>
      <c r="E122" s="279" t="s">
        <v>21</v>
      </c>
      <c r="F122" s="280" t="s">
        <v>236</v>
      </c>
      <c r="G122" s="258"/>
      <c r="H122" s="281">
        <v>55.033000000000001</v>
      </c>
      <c r="I122" s="262"/>
      <c r="J122" s="258"/>
      <c r="K122" s="258"/>
      <c r="L122" s="263"/>
      <c r="M122" s="264"/>
      <c r="N122" s="265"/>
      <c r="O122" s="265"/>
      <c r="P122" s="265"/>
      <c r="Q122" s="265"/>
      <c r="R122" s="265"/>
      <c r="S122" s="265"/>
      <c r="T122" s="266"/>
      <c r="AT122" s="267" t="s">
        <v>213</v>
      </c>
      <c r="AU122" s="267" t="s">
        <v>79</v>
      </c>
      <c r="AV122" s="12" t="s">
        <v>79</v>
      </c>
      <c r="AW122" s="12" t="s">
        <v>34</v>
      </c>
      <c r="AX122" s="12" t="s">
        <v>70</v>
      </c>
      <c r="AY122" s="267" t="s">
        <v>136</v>
      </c>
    </row>
    <row r="123" s="12" customFormat="1">
      <c r="B123" s="257"/>
      <c r="C123" s="258"/>
      <c r="D123" s="251" t="s">
        <v>213</v>
      </c>
      <c r="E123" s="279" t="s">
        <v>21</v>
      </c>
      <c r="F123" s="280" t="s">
        <v>237</v>
      </c>
      <c r="G123" s="258"/>
      <c r="H123" s="281">
        <v>58.819000000000003</v>
      </c>
      <c r="I123" s="262"/>
      <c r="J123" s="258"/>
      <c r="K123" s="258"/>
      <c r="L123" s="263"/>
      <c r="M123" s="264"/>
      <c r="N123" s="265"/>
      <c r="O123" s="265"/>
      <c r="P123" s="265"/>
      <c r="Q123" s="265"/>
      <c r="R123" s="265"/>
      <c r="S123" s="265"/>
      <c r="T123" s="266"/>
      <c r="AT123" s="267" t="s">
        <v>213</v>
      </c>
      <c r="AU123" s="267" t="s">
        <v>79</v>
      </c>
      <c r="AV123" s="12" t="s">
        <v>79</v>
      </c>
      <c r="AW123" s="12" t="s">
        <v>34</v>
      </c>
      <c r="AX123" s="12" t="s">
        <v>70</v>
      </c>
      <c r="AY123" s="267" t="s">
        <v>136</v>
      </c>
    </row>
    <row r="124" s="14" customFormat="1">
      <c r="B124" s="282"/>
      <c r="C124" s="283"/>
      <c r="D124" s="248" t="s">
        <v>213</v>
      </c>
      <c r="E124" s="284" t="s">
        <v>172</v>
      </c>
      <c r="F124" s="285" t="s">
        <v>238</v>
      </c>
      <c r="G124" s="283"/>
      <c r="H124" s="286">
        <v>268.32100000000003</v>
      </c>
      <c r="I124" s="287"/>
      <c r="J124" s="283"/>
      <c r="K124" s="283"/>
      <c r="L124" s="288"/>
      <c r="M124" s="289"/>
      <c r="N124" s="290"/>
      <c r="O124" s="290"/>
      <c r="P124" s="290"/>
      <c r="Q124" s="290"/>
      <c r="R124" s="290"/>
      <c r="S124" s="290"/>
      <c r="T124" s="291"/>
      <c r="AT124" s="292" t="s">
        <v>213</v>
      </c>
      <c r="AU124" s="292" t="s">
        <v>79</v>
      </c>
      <c r="AV124" s="14" t="s">
        <v>143</v>
      </c>
      <c r="AW124" s="14" t="s">
        <v>34</v>
      </c>
      <c r="AX124" s="14" t="s">
        <v>77</v>
      </c>
      <c r="AY124" s="292" t="s">
        <v>136</v>
      </c>
    </row>
    <row r="125" s="1" customFormat="1" ht="22.5" customHeight="1">
      <c r="B125" s="47"/>
      <c r="C125" s="236" t="s">
        <v>239</v>
      </c>
      <c r="D125" s="236" t="s">
        <v>139</v>
      </c>
      <c r="E125" s="237" t="s">
        <v>240</v>
      </c>
      <c r="F125" s="238" t="s">
        <v>241</v>
      </c>
      <c r="G125" s="239" t="s">
        <v>221</v>
      </c>
      <c r="H125" s="240">
        <v>7</v>
      </c>
      <c r="I125" s="241"/>
      <c r="J125" s="242">
        <f>ROUND(I125*H125,2)</f>
        <v>0</v>
      </c>
      <c r="K125" s="238" t="s">
        <v>210</v>
      </c>
      <c r="L125" s="73"/>
      <c r="M125" s="243" t="s">
        <v>21</v>
      </c>
      <c r="N125" s="244" t="s">
        <v>41</v>
      </c>
      <c r="O125" s="48"/>
      <c r="P125" s="245">
        <f>O125*H125</f>
        <v>0</v>
      </c>
      <c r="Q125" s="245">
        <v>0.041500000000000002</v>
      </c>
      <c r="R125" s="245">
        <f>Q125*H125</f>
        <v>0</v>
      </c>
      <c r="S125" s="245">
        <v>0</v>
      </c>
      <c r="T125" s="246">
        <f>S125*H125</f>
        <v>0</v>
      </c>
      <c r="AR125" s="25" t="s">
        <v>143</v>
      </c>
      <c r="AT125" s="25" t="s">
        <v>139</v>
      </c>
      <c r="AU125" s="25" t="s">
        <v>79</v>
      </c>
      <c r="AY125" s="25" t="s">
        <v>136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5" t="s">
        <v>77</v>
      </c>
      <c r="BK125" s="247">
        <f>ROUND(I125*H125,2)</f>
        <v>0</v>
      </c>
      <c r="BL125" s="25" t="s">
        <v>143</v>
      </c>
      <c r="BM125" s="25" t="s">
        <v>242</v>
      </c>
    </row>
    <row r="126" s="1" customFormat="1">
      <c r="B126" s="47"/>
      <c r="C126" s="75"/>
      <c r="D126" s="248" t="s">
        <v>145</v>
      </c>
      <c r="E126" s="75"/>
      <c r="F126" s="249" t="s">
        <v>243</v>
      </c>
      <c r="G126" s="75"/>
      <c r="H126" s="75"/>
      <c r="I126" s="203"/>
      <c r="J126" s="75"/>
      <c r="K126" s="75"/>
      <c r="L126" s="73"/>
      <c r="M126" s="250"/>
      <c r="N126" s="48"/>
      <c r="O126" s="48"/>
      <c r="P126" s="48"/>
      <c r="Q126" s="48"/>
      <c r="R126" s="48"/>
      <c r="S126" s="48"/>
      <c r="T126" s="96"/>
      <c r="AT126" s="25" t="s">
        <v>145</v>
      </c>
      <c r="AU126" s="25" t="s">
        <v>79</v>
      </c>
    </row>
    <row r="127" s="1" customFormat="1" ht="22.5" customHeight="1">
      <c r="B127" s="47"/>
      <c r="C127" s="236" t="s">
        <v>224</v>
      </c>
      <c r="D127" s="236" t="s">
        <v>139</v>
      </c>
      <c r="E127" s="237" t="s">
        <v>244</v>
      </c>
      <c r="F127" s="238" t="s">
        <v>245</v>
      </c>
      <c r="G127" s="239" t="s">
        <v>209</v>
      </c>
      <c r="H127" s="240">
        <v>92.573999999999998</v>
      </c>
      <c r="I127" s="241"/>
      <c r="J127" s="242">
        <f>ROUND(I127*H127,2)</f>
        <v>0</v>
      </c>
      <c r="K127" s="238" t="s">
        <v>210</v>
      </c>
      <c r="L127" s="73"/>
      <c r="M127" s="243" t="s">
        <v>21</v>
      </c>
      <c r="N127" s="244" t="s">
        <v>41</v>
      </c>
      <c r="O127" s="48"/>
      <c r="P127" s="245">
        <f>O127*H127</f>
        <v>0</v>
      </c>
      <c r="Q127" s="245">
        <v>0.049840000000000002</v>
      </c>
      <c r="R127" s="245">
        <f>Q127*H127</f>
        <v>0</v>
      </c>
      <c r="S127" s="245">
        <v>0</v>
      </c>
      <c r="T127" s="246">
        <f>S127*H127</f>
        <v>0</v>
      </c>
      <c r="AR127" s="25" t="s">
        <v>143</v>
      </c>
      <c r="AT127" s="25" t="s">
        <v>139</v>
      </c>
      <c r="AU127" s="25" t="s">
        <v>79</v>
      </c>
      <c r="AY127" s="25" t="s">
        <v>136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5" t="s">
        <v>77</v>
      </c>
      <c r="BK127" s="247">
        <f>ROUND(I127*H127,2)</f>
        <v>0</v>
      </c>
      <c r="BL127" s="25" t="s">
        <v>143</v>
      </c>
      <c r="BM127" s="25" t="s">
        <v>246</v>
      </c>
    </row>
    <row r="128" s="1" customFormat="1">
      <c r="B128" s="47"/>
      <c r="C128" s="75"/>
      <c r="D128" s="251" t="s">
        <v>145</v>
      </c>
      <c r="E128" s="75"/>
      <c r="F128" s="252" t="s">
        <v>247</v>
      </c>
      <c r="G128" s="75"/>
      <c r="H128" s="75"/>
      <c r="I128" s="203"/>
      <c r="J128" s="75"/>
      <c r="K128" s="75"/>
      <c r="L128" s="73"/>
      <c r="M128" s="250"/>
      <c r="N128" s="48"/>
      <c r="O128" s="48"/>
      <c r="P128" s="48"/>
      <c r="Q128" s="48"/>
      <c r="R128" s="48"/>
      <c r="S128" s="48"/>
      <c r="T128" s="96"/>
      <c r="AT128" s="25" t="s">
        <v>145</v>
      </c>
      <c r="AU128" s="25" t="s">
        <v>79</v>
      </c>
    </row>
    <row r="129" s="12" customFormat="1">
      <c r="B129" s="257"/>
      <c r="C129" s="258"/>
      <c r="D129" s="251" t="s">
        <v>213</v>
      </c>
      <c r="E129" s="279" t="s">
        <v>21</v>
      </c>
      <c r="F129" s="280" t="s">
        <v>151</v>
      </c>
      <c r="G129" s="258"/>
      <c r="H129" s="281">
        <v>92.573999999999998</v>
      </c>
      <c r="I129" s="262"/>
      <c r="J129" s="258"/>
      <c r="K129" s="258"/>
      <c r="L129" s="263"/>
      <c r="M129" s="264"/>
      <c r="N129" s="265"/>
      <c r="O129" s="265"/>
      <c r="P129" s="265"/>
      <c r="Q129" s="265"/>
      <c r="R129" s="265"/>
      <c r="S129" s="265"/>
      <c r="T129" s="266"/>
      <c r="AT129" s="267" t="s">
        <v>213</v>
      </c>
      <c r="AU129" s="267" t="s">
        <v>79</v>
      </c>
      <c r="AV129" s="12" t="s">
        <v>79</v>
      </c>
      <c r="AW129" s="12" t="s">
        <v>34</v>
      </c>
      <c r="AX129" s="12" t="s">
        <v>77</v>
      </c>
      <c r="AY129" s="267" t="s">
        <v>136</v>
      </c>
    </row>
    <row r="130" s="11" customFormat="1" ht="29.88" customHeight="1">
      <c r="B130" s="219"/>
      <c r="C130" s="220"/>
      <c r="D130" s="233" t="s">
        <v>69</v>
      </c>
      <c r="E130" s="234" t="s">
        <v>137</v>
      </c>
      <c r="F130" s="234" t="s">
        <v>248</v>
      </c>
      <c r="G130" s="220"/>
      <c r="H130" s="220"/>
      <c r="I130" s="223"/>
      <c r="J130" s="235">
        <f>BK130</f>
        <v>0</v>
      </c>
      <c r="K130" s="220"/>
      <c r="L130" s="225"/>
      <c r="M130" s="226"/>
      <c r="N130" s="227"/>
      <c r="O130" s="227"/>
      <c r="P130" s="228">
        <f>SUM(P131:P169)</f>
        <v>0</v>
      </c>
      <c r="Q130" s="227"/>
      <c r="R130" s="228">
        <f>SUM(R131:R169)</f>
        <v>0</v>
      </c>
      <c r="S130" s="227"/>
      <c r="T130" s="229">
        <f>SUM(T131:T169)</f>
        <v>0</v>
      </c>
      <c r="AR130" s="230" t="s">
        <v>77</v>
      </c>
      <c r="AT130" s="231" t="s">
        <v>69</v>
      </c>
      <c r="AU130" s="231" t="s">
        <v>77</v>
      </c>
      <c r="AY130" s="230" t="s">
        <v>136</v>
      </c>
      <c r="BK130" s="232">
        <f>SUM(BK131:BK169)</f>
        <v>0</v>
      </c>
    </row>
    <row r="131" s="1" customFormat="1" ht="31.5" customHeight="1">
      <c r="B131" s="47"/>
      <c r="C131" s="236" t="s">
        <v>249</v>
      </c>
      <c r="D131" s="236" t="s">
        <v>139</v>
      </c>
      <c r="E131" s="237" t="s">
        <v>250</v>
      </c>
      <c r="F131" s="238" t="s">
        <v>251</v>
      </c>
      <c r="G131" s="239" t="s">
        <v>209</v>
      </c>
      <c r="H131" s="240">
        <v>72.450000000000003</v>
      </c>
      <c r="I131" s="241"/>
      <c r="J131" s="242">
        <f>ROUND(I131*H131,2)</f>
        <v>0</v>
      </c>
      <c r="K131" s="238" t="s">
        <v>210</v>
      </c>
      <c r="L131" s="73"/>
      <c r="M131" s="243" t="s">
        <v>21</v>
      </c>
      <c r="N131" s="244" t="s">
        <v>41</v>
      </c>
      <c r="O131" s="48"/>
      <c r="P131" s="245">
        <f>O131*H131</f>
        <v>0</v>
      </c>
      <c r="Q131" s="245">
        <v>0.00012999999999999999</v>
      </c>
      <c r="R131" s="245">
        <f>Q131*H131</f>
        <v>0</v>
      </c>
      <c r="S131" s="245">
        <v>0</v>
      </c>
      <c r="T131" s="246">
        <f>S131*H131</f>
        <v>0</v>
      </c>
      <c r="AR131" s="25" t="s">
        <v>143</v>
      </c>
      <c r="AT131" s="25" t="s">
        <v>139</v>
      </c>
      <c r="AU131" s="25" t="s">
        <v>79</v>
      </c>
      <c r="AY131" s="25" t="s">
        <v>136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5" t="s">
        <v>77</v>
      </c>
      <c r="BK131" s="247">
        <f>ROUND(I131*H131,2)</f>
        <v>0</v>
      </c>
      <c r="BL131" s="25" t="s">
        <v>143</v>
      </c>
      <c r="BM131" s="25" t="s">
        <v>252</v>
      </c>
    </row>
    <row r="132" s="1" customFormat="1">
      <c r="B132" s="47"/>
      <c r="C132" s="75"/>
      <c r="D132" s="251" t="s">
        <v>145</v>
      </c>
      <c r="E132" s="75"/>
      <c r="F132" s="252" t="s">
        <v>253</v>
      </c>
      <c r="G132" s="75"/>
      <c r="H132" s="75"/>
      <c r="I132" s="203"/>
      <c r="J132" s="75"/>
      <c r="K132" s="75"/>
      <c r="L132" s="73"/>
      <c r="M132" s="250"/>
      <c r="N132" s="48"/>
      <c r="O132" s="48"/>
      <c r="P132" s="48"/>
      <c r="Q132" s="48"/>
      <c r="R132" s="48"/>
      <c r="S132" s="48"/>
      <c r="T132" s="96"/>
      <c r="AT132" s="25" t="s">
        <v>145</v>
      </c>
      <c r="AU132" s="25" t="s">
        <v>79</v>
      </c>
    </row>
    <row r="133" s="12" customFormat="1">
      <c r="B133" s="257"/>
      <c r="C133" s="258"/>
      <c r="D133" s="248" t="s">
        <v>213</v>
      </c>
      <c r="E133" s="259" t="s">
        <v>21</v>
      </c>
      <c r="F133" s="260" t="s">
        <v>161</v>
      </c>
      <c r="G133" s="258"/>
      <c r="H133" s="261">
        <v>72.450000000000003</v>
      </c>
      <c r="I133" s="262"/>
      <c r="J133" s="258"/>
      <c r="K133" s="258"/>
      <c r="L133" s="263"/>
      <c r="M133" s="264"/>
      <c r="N133" s="265"/>
      <c r="O133" s="265"/>
      <c r="P133" s="265"/>
      <c r="Q133" s="265"/>
      <c r="R133" s="265"/>
      <c r="S133" s="265"/>
      <c r="T133" s="266"/>
      <c r="AT133" s="267" t="s">
        <v>213</v>
      </c>
      <c r="AU133" s="267" t="s">
        <v>79</v>
      </c>
      <c r="AV133" s="12" t="s">
        <v>79</v>
      </c>
      <c r="AW133" s="12" t="s">
        <v>34</v>
      </c>
      <c r="AX133" s="12" t="s">
        <v>77</v>
      </c>
      <c r="AY133" s="267" t="s">
        <v>136</v>
      </c>
    </row>
    <row r="134" s="1" customFormat="1" ht="22.5" customHeight="1">
      <c r="B134" s="47"/>
      <c r="C134" s="236" t="s">
        <v>254</v>
      </c>
      <c r="D134" s="236" t="s">
        <v>139</v>
      </c>
      <c r="E134" s="237" t="s">
        <v>255</v>
      </c>
      <c r="F134" s="238" t="s">
        <v>256</v>
      </c>
      <c r="G134" s="239" t="s">
        <v>209</v>
      </c>
      <c r="H134" s="240">
        <v>173.363</v>
      </c>
      <c r="I134" s="241"/>
      <c r="J134" s="242">
        <f>ROUND(I134*H134,2)</f>
        <v>0</v>
      </c>
      <c r="K134" s="238" t="s">
        <v>210</v>
      </c>
      <c r="L134" s="73"/>
      <c r="M134" s="243" t="s">
        <v>21</v>
      </c>
      <c r="N134" s="244" t="s">
        <v>41</v>
      </c>
      <c r="O134" s="48"/>
      <c r="P134" s="245">
        <f>O134*H134</f>
        <v>0</v>
      </c>
      <c r="Q134" s="245">
        <v>4.0000000000000003E-05</v>
      </c>
      <c r="R134" s="245">
        <f>Q134*H134</f>
        <v>0</v>
      </c>
      <c r="S134" s="245">
        <v>0</v>
      </c>
      <c r="T134" s="246">
        <f>S134*H134</f>
        <v>0</v>
      </c>
      <c r="AR134" s="25" t="s">
        <v>143</v>
      </c>
      <c r="AT134" s="25" t="s">
        <v>139</v>
      </c>
      <c r="AU134" s="25" t="s">
        <v>79</v>
      </c>
      <c r="AY134" s="25" t="s">
        <v>136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5" t="s">
        <v>77</v>
      </c>
      <c r="BK134" s="247">
        <f>ROUND(I134*H134,2)</f>
        <v>0</v>
      </c>
      <c r="BL134" s="25" t="s">
        <v>143</v>
      </c>
      <c r="BM134" s="25" t="s">
        <v>257</v>
      </c>
    </row>
    <row r="135" s="1" customFormat="1">
      <c r="B135" s="47"/>
      <c r="C135" s="75"/>
      <c r="D135" s="251" t="s">
        <v>145</v>
      </c>
      <c r="E135" s="75"/>
      <c r="F135" s="252" t="s">
        <v>258</v>
      </c>
      <c r="G135" s="75"/>
      <c r="H135" s="75"/>
      <c r="I135" s="203"/>
      <c r="J135" s="75"/>
      <c r="K135" s="75"/>
      <c r="L135" s="73"/>
      <c r="M135" s="250"/>
      <c r="N135" s="48"/>
      <c r="O135" s="48"/>
      <c r="P135" s="48"/>
      <c r="Q135" s="48"/>
      <c r="R135" s="48"/>
      <c r="S135" s="48"/>
      <c r="T135" s="96"/>
      <c r="AT135" s="25" t="s">
        <v>145</v>
      </c>
      <c r="AU135" s="25" t="s">
        <v>79</v>
      </c>
    </row>
    <row r="136" s="12" customFormat="1">
      <c r="B136" s="257"/>
      <c r="C136" s="258"/>
      <c r="D136" s="248" t="s">
        <v>213</v>
      </c>
      <c r="E136" s="259" t="s">
        <v>21</v>
      </c>
      <c r="F136" s="260" t="s">
        <v>259</v>
      </c>
      <c r="G136" s="258"/>
      <c r="H136" s="261">
        <v>173.363</v>
      </c>
      <c r="I136" s="262"/>
      <c r="J136" s="258"/>
      <c r="K136" s="258"/>
      <c r="L136" s="263"/>
      <c r="M136" s="264"/>
      <c r="N136" s="265"/>
      <c r="O136" s="265"/>
      <c r="P136" s="265"/>
      <c r="Q136" s="265"/>
      <c r="R136" s="265"/>
      <c r="S136" s="265"/>
      <c r="T136" s="266"/>
      <c r="AT136" s="267" t="s">
        <v>213</v>
      </c>
      <c r="AU136" s="267" t="s">
        <v>79</v>
      </c>
      <c r="AV136" s="12" t="s">
        <v>79</v>
      </c>
      <c r="AW136" s="12" t="s">
        <v>34</v>
      </c>
      <c r="AX136" s="12" t="s">
        <v>77</v>
      </c>
      <c r="AY136" s="267" t="s">
        <v>136</v>
      </c>
    </row>
    <row r="137" s="1" customFormat="1" ht="22.5" customHeight="1">
      <c r="B137" s="47"/>
      <c r="C137" s="236" t="s">
        <v>137</v>
      </c>
      <c r="D137" s="236" t="s">
        <v>139</v>
      </c>
      <c r="E137" s="237" t="s">
        <v>260</v>
      </c>
      <c r="F137" s="238" t="s">
        <v>261</v>
      </c>
      <c r="G137" s="239" t="s">
        <v>142</v>
      </c>
      <c r="H137" s="240">
        <v>1</v>
      </c>
      <c r="I137" s="241"/>
      <c r="J137" s="242">
        <f>ROUND(I137*H137,2)</f>
        <v>0</v>
      </c>
      <c r="K137" s="238" t="s">
        <v>21</v>
      </c>
      <c r="L137" s="73"/>
      <c r="M137" s="243" t="s">
        <v>21</v>
      </c>
      <c r="N137" s="244" t="s">
        <v>41</v>
      </c>
      <c r="O137" s="48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5" t="s">
        <v>143</v>
      </c>
      <c r="AT137" s="25" t="s">
        <v>139</v>
      </c>
      <c r="AU137" s="25" t="s">
        <v>79</v>
      </c>
      <c r="AY137" s="25" t="s">
        <v>136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5" t="s">
        <v>77</v>
      </c>
      <c r="BK137" s="247">
        <f>ROUND(I137*H137,2)</f>
        <v>0</v>
      </c>
      <c r="BL137" s="25" t="s">
        <v>143</v>
      </c>
      <c r="BM137" s="25" t="s">
        <v>262</v>
      </c>
    </row>
    <row r="138" s="1" customFormat="1">
      <c r="B138" s="47"/>
      <c r="C138" s="75"/>
      <c r="D138" s="248" t="s">
        <v>145</v>
      </c>
      <c r="E138" s="75"/>
      <c r="F138" s="249" t="s">
        <v>261</v>
      </c>
      <c r="G138" s="75"/>
      <c r="H138" s="75"/>
      <c r="I138" s="203"/>
      <c r="J138" s="75"/>
      <c r="K138" s="75"/>
      <c r="L138" s="73"/>
      <c r="M138" s="250"/>
      <c r="N138" s="48"/>
      <c r="O138" s="48"/>
      <c r="P138" s="48"/>
      <c r="Q138" s="48"/>
      <c r="R138" s="48"/>
      <c r="S138" s="48"/>
      <c r="T138" s="96"/>
      <c r="AT138" s="25" t="s">
        <v>145</v>
      </c>
      <c r="AU138" s="25" t="s">
        <v>79</v>
      </c>
    </row>
    <row r="139" s="1" customFormat="1" ht="22.5" customHeight="1">
      <c r="B139" s="47"/>
      <c r="C139" s="236" t="s">
        <v>263</v>
      </c>
      <c r="D139" s="236" t="s">
        <v>139</v>
      </c>
      <c r="E139" s="237" t="s">
        <v>264</v>
      </c>
      <c r="F139" s="238" t="s">
        <v>265</v>
      </c>
      <c r="G139" s="239" t="s">
        <v>266</v>
      </c>
      <c r="H139" s="240">
        <v>15</v>
      </c>
      <c r="I139" s="241"/>
      <c r="J139" s="242">
        <f>ROUND(I139*H139,2)</f>
        <v>0</v>
      </c>
      <c r="K139" s="238" t="s">
        <v>21</v>
      </c>
      <c r="L139" s="73"/>
      <c r="M139" s="243" t="s">
        <v>21</v>
      </c>
      <c r="N139" s="244" t="s">
        <v>41</v>
      </c>
      <c r="O139" s="48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AR139" s="25" t="s">
        <v>143</v>
      </c>
      <c r="AT139" s="25" t="s">
        <v>139</v>
      </c>
      <c r="AU139" s="25" t="s">
        <v>79</v>
      </c>
      <c r="AY139" s="25" t="s">
        <v>136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25" t="s">
        <v>77</v>
      </c>
      <c r="BK139" s="247">
        <f>ROUND(I139*H139,2)</f>
        <v>0</v>
      </c>
      <c r="BL139" s="25" t="s">
        <v>143</v>
      </c>
      <c r="BM139" s="25" t="s">
        <v>267</v>
      </c>
    </row>
    <row r="140" s="1" customFormat="1">
      <c r="B140" s="47"/>
      <c r="C140" s="75"/>
      <c r="D140" s="248" t="s">
        <v>145</v>
      </c>
      <c r="E140" s="75"/>
      <c r="F140" s="249" t="s">
        <v>265</v>
      </c>
      <c r="G140" s="75"/>
      <c r="H140" s="75"/>
      <c r="I140" s="203"/>
      <c r="J140" s="75"/>
      <c r="K140" s="75"/>
      <c r="L140" s="73"/>
      <c r="M140" s="250"/>
      <c r="N140" s="48"/>
      <c r="O140" s="48"/>
      <c r="P140" s="48"/>
      <c r="Q140" s="48"/>
      <c r="R140" s="48"/>
      <c r="S140" s="48"/>
      <c r="T140" s="96"/>
      <c r="AT140" s="25" t="s">
        <v>145</v>
      </c>
      <c r="AU140" s="25" t="s">
        <v>79</v>
      </c>
    </row>
    <row r="141" s="1" customFormat="1" ht="22.5" customHeight="1">
      <c r="B141" s="47"/>
      <c r="C141" s="236" t="s">
        <v>268</v>
      </c>
      <c r="D141" s="236" t="s">
        <v>139</v>
      </c>
      <c r="E141" s="237" t="s">
        <v>269</v>
      </c>
      <c r="F141" s="238" t="s">
        <v>270</v>
      </c>
      <c r="G141" s="239" t="s">
        <v>266</v>
      </c>
      <c r="H141" s="240">
        <v>30</v>
      </c>
      <c r="I141" s="241"/>
      <c r="J141" s="242">
        <f>ROUND(I141*H141,2)</f>
        <v>0</v>
      </c>
      <c r="K141" s="238" t="s">
        <v>21</v>
      </c>
      <c r="L141" s="73"/>
      <c r="M141" s="243" t="s">
        <v>21</v>
      </c>
      <c r="N141" s="244" t="s">
        <v>41</v>
      </c>
      <c r="O141" s="48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AR141" s="25" t="s">
        <v>143</v>
      </c>
      <c r="AT141" s="25" t="s">
        <v>139</v>
      </c>
      <c r="AU141" s="25" t="s">
        <v>79</v>
      </c>
      <c r="AY141" s="25" t="s">
        <v>136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5" t="s">
        <v>77</v>
      </c>
      <c r="BK141" s="247">
        <f>ROUND(I141*H141,2)</f>
        <v>0</v>
      </c>
      <c r="BL141" s="25" t="s">
        <v>143</v>
      </c>
      <c r="BM141" s="25" t="s">
        <v>271</v>
      </c>
    </row>
    <row r="142" s="1" customFormat="1">
      <c r="B142" s="47"/>
      <c r="C142" s="75"/>
      <c r="D142" s="248" t="s">
        <v>145</v>
      </c>
      <c r="E142" s="75"/>
      <c r="F142" s="249" t="s">
        <v>270</v>
      </c>
      <c r="G142" s="75"/>
      <c r="H142" s="75"/>
      <c r="I142" s="203"/>
      <c r="J142" s="75"/>
      <c r="K142" s="75"/>
      <c r="L142" s="73"/>
      <c r="M142" s="250"/>
      <c r="N142" s="48"/>
      <c r="O142" s="48"/>
      <c r="P142" s="48"/>
      <c r="Q142" s="48"/>
      <c r="R142" s="48"/>
      <c r="S142" s="48"/>
      <c r="T142" s="96"/>
      <c r="AT142" s="25" t="s">
        <v>145</v>
      </c>
      <c r="AU142" s="25" t="s">
        <v>79</v>
      </c>
    </row>
    <row r="143" s="1" customFormat="1" ht="22.5" customHeight="1">
      <c r="B143" s="47"/>
      <c r="C143" s="236" t="s">
        <v>272</v>
      </c>
      <c r="D143" s="236" t="s">
        <v>139</v>
      </c>
      <c r="E143" s="237" t="s">
        <v>273</v>
      </c>
      <c r="F143" s="238" t="s">
        <v>274</v>
      </c>
      <c r="G143" s="239" t="s">
        <v>266</v>
      </c>
      <c r="H143" s="240">
        <v>5</v>
      </c>
      <c r="I143" s="241"/>
      <c r="J143" s="242">
        <f>ROUND(I143*H143,2)</f>
        <v>0</v>
      </c>
      <c r="K143" s="238" t="s">
        <v>21</v>
      </c>
      <c r="L143" s="73"/>
      <c r="M143" s="243" t="s">
        <v>21</v>
      </c>
      <c r="N143" s="244" t="s">
        <v>41</v>
      </c>
      <c r="O143" s="48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AR143" s="25" t="s">
        <v>143</v>
      </c>
      <c r="AT143" s="25" t="s">
        <v>139</v>
      </c>
      <c r="AU143" s="25" t="s">
        <v>79</v>
      </c>
      <c r="AY143" s="25" t="s">
        <v>136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25" t="s">
        <v>77</v>
      </c>
      <c r="BK143" s="247">
        <f>ROUND(I143*H143,2)</f>
        <v>0</v>
      </c>
      <c r="BL143" s="25" t="s">
        <v>143</v>
      </c>
      <c r="BM143" s="25" t="s">
        <v>275</v>
      </c>
    </row>
    <row r="144" s="1" customFormat="1" ht="22.5" customHeight="1">
      <c r="B144" s="47"/>
      <c r="C144" s="236" t="s">
        <v>276</v>
      </c>
      <c r="D144" s="236" t="s">
        <v>139</v>
      </c>
      <c r="E144" s="237" t="s">
        <v>277</v>
      </c>
      <c r="F144" s="238" t="s">
        <v>278</v>
      </c>
      <c r="G144" s="239" t="s">
        <v>221</v>
      </c>
      <c r="H144" s="240">
        <v>1</v>
      </c>
      <c r="I144" s="241"/>
      <c r="J144" s="242">
        <f>ROUND(I144*H144,2)</f>
        <v>0</v>
      </c>
      <c r="K144" s="238" t="s">
        <v>21</v>
      </c>
      <c r="L144" s="73"/>
      <c r="M144" s="243" t="s">
        <v>21</v>
      </c>
      <c r="N144" s="244" t="s">
        <v>41</v>
      </c>
      <c r="O144" s="48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5" t="s">
        <v>143</v>
      </c>
      <c r="AT144" s="25" t="s">
        <v>139</v>
      </c>
      <c r="AU144" s="25" t="s">
        <v>79</v>
      </c>
      <c r="AY144" s="25" t="s">
        <v>136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5" t="s">
        <v>77</v>
      </c>
      <c r="BK144" s="247">
        <f>ROUND(I144*H144,2)</f>
        <v>0</v>
      </c>
      <c r="BL144" s="25" t="s">
        <v>143</v>
      </c>
      <c r="BM144" s="25" t="s">
        <v>279</v>
      </c>
    </row>
    <row r="145" s="1" customFormat="1" ht="22.5" customHeight="1">
      <c r="B145" s="47"/>
      <c r="C145" s="236" t="s">
        <v>280</v>
      </c>
      <c r="D145" s="236" t="s">
        <v>139</v>
      </c>
      <c r="E145" s="237" t="s">
        <v>281</v>
      </c>
      <c r="F145" s="238" t="s">
        <v>282</v>
      </c>
      <c r="G145" s="239" t="s">
        <v>209</v>
      </c>
      <c r="H145" s="240">
        <v>1.6200000000000001</v>
      </c>
      <c r="I145" s="241"/>
      <c r="J145" s="242">
        <f>ROUND(I145*H145,2)</f>
        <v>0</v>
      </c>
      <c r="K145" s="238" t="s">
        <v>210</v>
      </c>
      <c r="L145" s="73"/>
      <c r="M145" s="243" t="s">
        <v>21</v>
      </c>
      <c r="N145" s="244" t="s">
        <v>41</v>
      </c>
      <c r="O145" s="48"/>
      <c r="P145" s="245">
        <f>O145*H145</f>
        <v>0</v>
      </c>
      <c r="Q145" s="245">
        <v>0</v>
      </c>
      <c r="R145" s="245">
        <f>Q145*H145</f>
        <v>0</v>
      </c>
      <c r="S145" s="245">
        <v>0.13100000000000001</v>
      </c>
      <c r="T145" s="246">
        <f>S145*H145</f>
        <v>0</v>
      </c>
      <c r="AR145" s="25" t="s">
        <v>143</v>
      </c>
      <c r="AT145" s="25" t="s">
        <v>139</v>
      </c>
      <c r="AU145" s="25" t="s">
        <v>79</v>
      </c>
      <c r="AY145" s="25" t="s">
        <v>136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25" t="s">
        <v>77</v>
      </c>
      <c r="BK145" s="247">
        <f>ROUND(I145*H145,2)</f>
        <v>0</v>
      </c>
      <c r="BL145" s="25" t="s">
        <v>143</v>
      </c>
      <c r="BM145" s="25" t="s">
        <v>283</v>
      </c>
    </row>
    <row r="146" s="1" customFormat="1">
      <c r="B146" s="47"/>
      <c r="C146" s="75"/>
      <c r="D146" s="251" t="s">
        <v>145</v>
      </c>
      <c r="E146" s="75"/>
      <c r="F146" s="252" t="s">
        <v>284</v>
      </c>
      <c r="G146" s="75"/>
      <c r="H146" s="75"/>
      <c r="I146" s="203"/>
      <c r="J146" s="75"/>
      <c r="K146" s="75"/>
      <c r="L146" s="73"/>
      <c r="M146" s="250"/>
      <c r="N146" s="48"/>
      <c r="O146" s="48"/>
      <c r="P146" s="48"/>
      <c r="Q146" s="48"/>
      <c r="R146" s="48"/>
      <c r="S146" s="48"/>
      <c r="T146" s="96"/>
      <c r="AT146" s="25" t="s">
        <v>145</v>
      </c>
      <c r="AU146" s="25" t="s">
        <v>79</v>
      </c>
    </row>
    <row r="147" s="12" customFormat="1">
      <c r="B147" s="257"/>
      <c r="C147" s="258"/>
      <c r="D147" s="248" t="s">
        <v>213</v>
      </c>
      <c r="E147" s="259" t="s">
        <v>21</v>
      </c>
      <c r="F147" s="260" t="s">
        <v>285</v>
      </c>
      <c r="G147" s="258"/>
      <c r="H147" s="261">
        <v>1.6200000000000001</v>
      </c>
      <c r="I147" s="262"/>
      <c r="J147" s="258"/>
      <c r="K147" s="258"/>
      <c r="L147" s="263"/>
      <c r="M147" s="264"/>
      <c r="N147" s="265"/>
      <c r="O147" s="265"/>
      <c r="P147" s="265"/>
      <c r="Q147" s="265"/>
      <c r="R147" s="265"/>
      <c r="S147" s="265"/>
      <c r="T147" s="266"/>
      <c r="AT147" s="267" t="s">
        <v>213</v>
      </c>
      <c r="AU147" s="267" t="s">
        <v>79</v>
      </c>
      <c r="AV147" s="12" t="s">
        <v>79</v>
      </c>
      <c r="AW147" s="12" t="s">
        <v>34</v>
      </c>
      <c r="AX147" s="12" t="s">
        <v>77</v>
      </c>
      <c r="AY147" s="267" t="s">
        <v>136</v>
      </c>
    </row>
    <row r="148" s="1" customFormat="1" ht="31.5" customHeight="1">
      <c r="B148" s="47"/>
      <c r="C148" s="236" t="s">
        <v>10</v>
      </c>
      <c r="D148" s="236" t="s">
        <v>139</v>
      </c>
      <c r="E148" s="237" t="s">
        <v>286</v>
      </c>
      <c r="F148" s="238" t="s">
        <v>287</v>
      </c>
      <c r="G148" s="239" t="s">
        <v>288</v>
      </c>
      <c r="H148" s="240">
        <v>2.7770000000000001</v>
      </c>
      <c r="I148" s="241"/>
      <c r="J148" s="242">
        <f>ROUND(I148*H148,2)</f>
        <v>0</v>
      </c>
      <c r="K148" s="238" t="s">
        <v>210</v>
      </c>
      <c r="L148" s="73"/>
      <c r="M148" s="243" t="s">
        <v>21</v>
      </c>
      <c r="N148" s="244" t="s">
        <v>41</v>
      </c>
      <c r="O148" s="48"/>
      <c r="P148" s="245">
        <f>O148*H148</f>
        <v>0</v>
      </c>
      <c r="Q148" s="245">
        <v>0</v>
      </c>
      <c r="R148" s="245">
        <f>Q148*H148</f>
        <v>0</v>
      </c>
      <c r="S148" s="245">
        <v>2.2000000000000002</v>
      </c>
      <c r="T148" s="246">
        <f>S148*H148</f>
        <v>0</v>
      </c>
      <c r="AR148" s="25" t="s">
        <v>143</v>
      </c>
      <c r="AT148" s="25" t="s">
        <v>139</v>
      </c>
      <c r="AU148" s="25" t="s">
        <v>79</v>
      </c>
      <c r="AY148" s="25" t="s">
        <v>136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25" t="s">
        <v>77</v>
      </c>
      <c r="BK148" s="247">
        <f>ROUND(I148*H148,2)</f>
        <v>0</v>
      </c>
      <c r="BL148" s="25" t="s">
        <v>143</v>
      </c>
      <c r="BM148" s="25" t="s">
        <v>289</v>
      </c>
    </row>
    <row r="149" s="1" customFormat="1">
      <c r="B149" s="47"/>
      <c r="C149" s="75"/>
      <c r="D149" s="251" t="s">
        <v>145</v>
      </c>
      <c r="E149" s="75"/>
      <c r="F149" s="252" t="s">
        <v>290</v>
      </c>
      <c r="G149" s="75"/>
      <c r="H149" s="75"/>
      <c r="I149" s="203"/>
      <c r="J149" s="75"/>
      <c r="K149" s="75"/>
      <c r="L149" s="73"/>
      <c r="M149" s="250"/>
      <c r="N149" s="48"/>
      <c r="O149" s="48"/>
      <c r="P149" s="48"/>
      <c r="Q149" s="48"/>
      <c r="R149" s="48"/>
      <c r="S149" s="48"/>
      <c r="T149" s="96"/>
      <c r="AT149" s="25" t="s">
        <v>145</v>
      </c>
      <c r="AU149" s="25" t="s">
        <v>79</v>
      </c>
    </row>
    <row r="150" s="12" customFormat="1">
      <c r="B150" s="257"/>
      <c r="C150" s="258"/>
      <c r="D150" s="251" t="s">
        <v>213</v>
      </c>
      <c r="E150" s="279" t="s">
        <v>21</v>
      </c>
      <c r="F150" s="280" t="s">
        <v>291</v>
      </c>
      <c r="G150" s="258"/>
      <c r="H150" s="281">
        <v>2.7770000000000001</v>
      </c>
      <c r="I150" s="262"/>
      <c r="J150" s="258"/>
      <c r="K150" s="258"/>
      <c r="L150" s="263"/>
      <c r="M150" s="264"/>
      <c r="N150" s="265"/>
      <c r="O150" s="265"/>
      <c r="P150" s="265"/>
      <c r="Q150" s="265"/>
      <c r="R150" s="265"/>
      <c r="S150" s="265"/>
      <c r="T150" s="266"/>
      <c r="AT150" s="267" t="s">
        <v>213</v>
      </c>
      <c r="AU150" s="267" t="s">
        <v>79</v>
      </c>
      <c r="AV150" s="12" t="s">
        <v>79</v>
      </c>
      <c r="AW150" s="12" t="s">
        <v>34</v>
      </c>
      <c r="AX150" s="12" t="s">
        <v>77</v>
      </c>
      <c r="AY150" s="267" t="s">
        <v>136</v>
      </c>
    </row>
    <row r="151" s="12" customFormat="1">
      <c r="B151" s="257"/>
      <c r="C151" s="258"/>
      <c r="D151" s="248" t="s">
        <v>213</v>
      </c>
      <c r="E151" s="259" t="s">
        <v>151</v>
      </c>
      <c r="F151" s="260" t="s">
        <v>292</v>
      </c>
      <c r="G151" s="258"/>
      <c r="H151" s="261">
        <v>92.573999999999998</v>
      </c>
      <c r="I151" s="262"/>
      <c r="J151" s="258"/>
      <c r="K151" s="258"/>
      <c r="L151" s="263"/>
      <c r="M151" s="264"/>
      <c r="N151" s="265"/>
      <c r="O151" s="265"/>
      <c r="P151" s="265"/>
      <c r="Q151" s="265"/>
      <c r="R151" s="265"/>
      <c r="S151" s="265"/>
      <c r="T151" s="266"/>
      <c r="AT151" s="267" t="s">
        <v>213</v>
      </c>
      <c r="AU151" s="267" t="s">
        <v>79</v>
      </c>
      <c r="AV151" s="12" t="s">
        <v>79</v>
      </c>
      <c r="AW151" s="12" t="s">
        <v>34</v>
      </c>
      <c r="AX151" s="12" t="s">
        <v>70</v>
      </c>
      <c r="AY151" s="267" t="s">
        <v>136</v>
      </c>
    </row>
    <row r="152" s="1" customFormat="1" ht="22.5" customHeight="1">
      <c r="B152" s="47"/>
      <c r="C152" s="236" t="s">
        <v>293</v>
      </c>
      <c r="D152" s="236" t="s">
        <v>139</v>
      </c>
      <c r="E152" s="237" t="s">
        <v>294</v>
      </c>
      <c r="F152" s="238" t="s">
        <v>295</v>
      </c>
      <c r="G152" s="239" t="s">
        <v>209</v>
      </c>
      <c r="H152" s="240">
        <v>9.5</v>
      </c>
      <c r="I152" s="241"/>
      <c r="J152" s="242">
        <f>ROUND(I152*H152,2)</f>
        <v>0</v>
      </c>
      <c r="K152" s="238" t="s">
        <v>210</v>
      </c>
      <c r="L152" s="73"/>
      <c r="M152" s="243" t="s">
        <v>21</v>
      </c>
      <c r="N152" s="244" t="s">
        <v>41</v>
      </c>
      <c r="O152" s="48"/>
      <c r="P152" s="245">
        <f>O152*H152</f>
        <v>0</v>
      </c>
      <c r="Q152" s="245">
        <v>0</v>
      </c>
      <c r="R152" s="245">
        <f>Q152*H152</f>
        <v>0</v>
      </c>
      <c r="S152" s="245">
        <v>0.187</v>
      </c>
      <c r="T152" s="246">
        <f>S152*H152</f>
        <v>0</v>
      </c>
      <c r="AR152" s="25" t="s">
        <v>143</v>
      </c>
      <c r="AT152" s="25" t="s">
        <v>139</v>
      </c>
      <c r="AU152" s="25" t="s">
        <v>79</v>
      </c>
      <c r="AY152" s="25" t="s">
        <v>136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5" t="s">
        <v>77</v>
      </c>
      <c r="BK152" s="247">
        <f>ROUND(I152*H152,2)</f>
        <v>0</v>
      </c>
      <c r="BL152" s="25" t="s">
        <v>143</v>
      </c>
      <c r="BM152" s="25" t="s">
        <v>296</v>
      </c>
    </row>
    <row r="153" s="1" customFormat="1">
      <c r="B153" s="47"/>
      <c r="C153" s="75"/>
      <c r="D153" s="251" t="s">
        <v>145</v>
      </c>
      <c r="E153" s="75"/>
      <c r="F153" s="252" t="s">
        <v>297</v>
      </c>
      <c r="G153" s="75"/>
      <c r="H153" s="75"/>
      <c r="I153" s="203"/>
      <c r="J153" s="75"/>
      <c r="K153" s="75"/>
      <c r="L153" s="73"/>
      <c r="M153" s="250"/>
      <c r="N153" s="48"/>
      <c r="O153" s="48"/>
      <c r="P153" s="48"/>
      <c r="Q153" s="48"/>
      <c r="R153" s="48"/>
      <c r="S153" s="48"/>
      <c r="T153" s="96"/>
      <c r="AT153" s="25" t="s">
        <v>145</v>
      </c>
      <c r="AU153" s="25" t="s">
        <v>79</v>
      </c>
    </row>
    <row r="154" s="12" customFormat="1">
      <c r="B154" s="257"/>
      <c r="C154" s="258"/>
      <c r="D154" s="248" t="s">
        <v>213</v>
      </c>
      <c r="E154" s="259" t="s">
        <v>21</v>
      </c>
      <c r="F154" s="260" t="s">
        <v>298</v>
      </c>
      <c r="G154" s="258"/>
      <c r="H154" s="261">
        <v>9.5</v>
      </c>
      <c r="I154" s="262"/>
      <c r="J154" s="258"/>
      <c r="K154" s="258"/>
      <c r="L154" s="263"/>
      <c r="M154" s="264"/>
      <c r="N154" s="265"/>
      <c r="O154" s="265"/>
      <c r="P154" s="265"/>
      <c r="Q154" s="265"/>
      <c r="R154" s="265"/>
      <c r="S154" s="265"/>
      <c r="T154" s="266"/>
      <c r="AT154" s="267" t="s">
        <v>213</v>
      </c>
      <c r="AU154" s="267" t="s">
        <v>79</v>
      </c>
      <c r="AV154" s="12" t="s">
        <v>79</v>
      </c>
      <c r="AW154" s="12" t="s">
        <v>34</v>
      </c>
      <c r="AX154" s="12" t="s">
        <v>77</v>
      </c>
      <c r="AY154" s="267" t="s">
        <v>136</v>
      </c>
    </row>
    <row r="155" s="1" customFormat="1" ht="22.5" customHeight="1">
      <c r="B155" s="47"/>
      <c r="C155" s="236" t="s">
        <v>299</v>
      </c>
      <c r="D155" s="236" t="s">
        <v>139</v>
      </c>
      <c r="E155" s="237" t="s">
        <v>300</v>
      </c>
      <c r="F155" s="238" t="s">
        <v>301</v>
      </c>
      <c r="G155" s="239" t="s">
        <v>209</v>
      </c>
      <c r="H155" s="240">
        <v>22.125</v>
      </c>
      <c r="I155" s="241"/>
      <c r="J155" s="242">
        <f>ROUND(I155*H155,2)</f>
        <v>0</v>
      </c>
      <c r="K155" s="238" t="s">
        <v>210</v>
      </c>
      <c r="L155" s="73"/>
      <c r="M155" s="243" t="s">
        <v>21</v>
      </c>
      <c r="N155" s="244" t="s">
        <v>41</v>
      </c>
      <c r="O155" s="48"/>
      <c r="P155" s="245">
        <f>O155*H155</f>
        <v>0</v>
      </c>
      <c r="Q155" s="245">
        <v>0</v>
      </c>
      <c r="R155" s="245">
        <f>Q155*H155</f>
        <v>0</v>
      </c>
      <c r="S155" s="245">
        <v>0.068000000000000005</v>
      </c>
      <c r="T155" s="246">
        <f>S155*H155</f>
        <v>0</v>
      </c>
      <c r="AR155" s="25" t="s">
        <v>143</v>
      </c>
      <c r="AT155" s="25" t="s">
        <v>139</v>
      </c>
      <c r="AU155" s="25" t="s">
        <v>79</v>
      </c>
      <c r="AY155" s="25" t="s">
        <v>136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5" t="s">
        <v>77</v>
      </c>
      <c r="BK155" s="247">
        <f>ROUND(I155*H155,2)</f>
        <v>0</v>
      </c>
      <c r="BL155" s="25" t="s">
        <v>143</v>
      </c>
      <c r="BM155" s="25" t="s">
        <v>302</v>
      </c>
    </row>
    <row r="156" s="1" customFormat="1">
      <c r="B156" s="47"/>
      <c r="C156" s="75"/>
      <c r="D156" s="251" t="s">
        <v>145</v>
      </c>
      <c r="E156" s="75"/>
      <c r="F156" s="252" t="s">
        <v>303</v>
      </c>
      <c r="G156" s="75"/>
      <c r="H156" s="75"/>
      <c r="I156" s="203"/>
      <c r="J156" s="75"/>
      <c r="K156" s="75"/>
      <c r="L156" s="73"/>
      <c r="M156" s="250"/>
      <c r="N156" s="48"/>
      <c r="O156" s="48"/>
      <c r="P156" s="48"/>
      <c r="Q156" s="48"/>
      <c r="R156" s="48"/>
      <c r="S156" s="48"/>
      <c r="T156" s="96"/>
      <c r="AT156" s="25" t="s">
        <v>145</v>
      </c>
      <c r="AU156" s="25" t="s">
        <v>79</v>
      </c>
    </row>
    <row r="157" s="13" customFormat="1">
      <c r="B157" s="268"/>
      <c r="C157" s="269"/>
      <c r="D157" s="251" t="s">
        <v>213</v>
      </c>
      <c r="E157" s="270" t="s">
        <v>21</v>
      </c>
      <c r="F157" s="271" t="s">
        <v>304</v>
      </c>
      <c r="G157" s="269"/>
      <c r="H157" s="272" t="s">
        <v>21</v>
      </c>
      <c r="I157" s="273"/>
      <c r="J157" s="269"/>
      <c r="K157" s="269"/>
      <c r="L157" s="274"/>
      <c r="M157" s="275"/>
      <c r="N157" s="276"/>
      <c r="O157" s="276"/>
      <c r="P157" s="276"/>
      <c r="Q157" s="276"/>
      <c r="R157" s="276"/>
      <c r="S157" s="276"/>
      <c r="T157" s="277"/>
      <c r="AT157" s="278" t="s">
        <v>213</v>
      </c>
      <c r="AU157" s="278" t="s">
        <v>79</v>
      </c>
      <c r="AV157" s="13" t="s">
        <v>77</v>
      </c>
      <c r="AW157" s="13" t="s">
        <v>34</v>
      </c>
      <c r="AX157" s="13" t="s">
        <v>70</v>
      </c>
      <c r="AY157" s="278" t="s">
        <v>136</v>
      </c>
    </row>
    <row r="158" s="12" customFormat="1">
      <c r="B158" s="257"/>
      <c r="C158" s="258"/>
      <c r="D158" s="251" t="s">
        <v>213</v>
      </c>
      <c r="E158" s="279" t="s">
        <v>21</v>
      </c>
      <c r="F158" s="280" t="s">
        <v>305</v>
      </c>
      <c r="G158" s="258"/>
      <c r="H158" s="281">
        <v>6.2999999999999998</v>
      </c>
      <c r="I158" s="262"/>
      <c r="J158" s="258"/>
      <c r="K158" s="258"/>
      <c r="L158" s="263"/>
      <c r="M158" s="264"/>
      <c r="N158" s="265"/>
      <c r="O158" s="265"/>
      <c r="P158" s="265"/>
      <c r="Q158" s="265"/>
      <c r="R158" s="265"/>
      <c r="S158" s="265"/>
      <c r="T158" s="266"/>
      <c r="AT158" s="267" t="s">
        <v>213</v>
      </c>
      <c r="AU158" s="267" t="s">
        <v>79</v>
      </c>
      <c r="AV158" s="12" t="s">
        <v>79</v>
      </c>
      <c r="AW158" s="12" t="s">
        <v>34</v>
      </c>
      <c r="AX158" s="12" t="s">
        <v>70</v>
      </c>
      <c r="AY158" s="267" t="s">
        <v>136</v>
      </c>
    </row>
    <row r="159" s="12" customFormat="1">
      <c r="B159" s="257"/>
      <c r="C159" s="258"/>
      <c r="D159" s="251" t="s">
        <v>213</v>
      </c>
      <c r="E159" s="279" t="s">
        <v>21</v>
      </c>
      <c r="F159" s="280" t="s">
        <v>306</v>
      </c>
      <c r="G159" s="258"/>
      <c r="H159" s="281">
        <v>5.4000000000000004</v>
      </c>
      <c r="I159" s="262"/>
      <c r="J159" s="258"/>
      <c r="K159" s="258"/>
      <c r="L159" s="263"/>
      <c r="M159" s="264"/>
      <c r="N159" s="265"/>
      <c r="O159" s="265"/>
      <c r="P159" s="265"/>
      <c r="Q159" s="265"/>
      <c r="R159" s="265"/>
      <c r="S159" s="265"/>
      <c r="T159" s="266"/>
      <c r="AT159" s="267" t="s">
        <v>213</v>
      </c>
      <c r="AU159" s="267" t="s">
        <v>79</v>
      </c>
      <c r="AV159" s="12" t="s">
        <v>79</v>
      </c>
      <c r="AW159" s="12" t="s">
        <v>34</v>
      </c>
      <c r="AX159" s="12" t="s">
        <v>70</v>
      </c>
      <c r="AY159" s="267" t="s">
        <v>136</v>
      </c>
    </row>
    <row r="160" s="12" customFormat="1">
      <c r="B160" s="257"/>
      <c r="C160" s="258"/>
      <c r="D160" s="251" t="s">
        <v>213</v>
      </c>
      <c r="E160" s="279" t="s">
        <v>21</v>
      </c>
      <c r="F160" s="280" t="s">
        <v>307</v>
      </c>
      <c r="G160" s="258"/>
      <c r="H160" s="281">
        <v>6.1500000000000004</v>
      </c>
      <c r="I160" s="262"/>
      <c r="J160" s="258"/>
      <c r="K160" s="258"/>
      <c r="L160" s="263"/>
      <c r="M160" s="264"/>
      <c r="N160" s="265"/>
      <c r="O160" s="265"/>
      <c r="P160" s="265"/>
      <c r="Q160" s="265"/>
      <c r="R160" s="265"/>
      <c r="S160" s="265"/>
      <c r="T160" s="266"/>
      <c r="AT160" s="267" t="s">
        <v>213</v>
      </c>
      <c r="AU160" s="267" t="s">
        <v>79</v>
      </c>
      <c r="AV160" s="12" t="s">
        <v>79</v>
      </c>
      <c r="AW160" s="12" t="s">
        <v>34</v>
      </c>
      <c r="AX160" s="12" t="s">
        <v>70</v>
      </c>
      <c r="AY160" s="267" t="s">
        <v>136</v>
      </c>
    </row>
    <row r="161" s="12" customFormat="1">
      <c r="B161" s="257"/>
      <c r="C161" s="258"/>
      <c r="D161" s="251" t="s">
        <v>213</v>
      </c>
      <c r="E161" s="279" t="s">
        <v>21</v>
      </c>
      <c r="F161" s="280" t="s">
        <v>308</v>
      </c>
      <c r="G161" s="258"/>
      <c r="H161" s="281">
        <v>4.2750000000000004</v>
      </c>
      <c r="I161" s="262"/>
      <c r="J161" s="258"/>
      <c r="K161" s="258"/>
      <c r="L161" s="263"/>
      <c r="M161" s="264"/>
      <c r="N161" s="265"/>
      <c r="O161" s="265"/>
      <c r="P161" s="265"/>
      <c r="Q161" s="265"/>
      <c r="R161" s="265"/>
      <c r="S161" s="265"/>
      <c r="T161" s="266"/>
      <c r="AT161" s="267" t="s">
        <v>213</v>
      </c>
      <c r="AU161" s="267" t="s">
        <v>79</v>
      </c>
      <c r="AV161" s="12" t="s">
        <v>79</v>
      </c>
      <c r="AW161" s="12" t="s">
        <v>34</v>
      </c>
      <c r="AX161" s="12" t="s">
        <v>70</v>
      </c>
      <c r="AY161" s="267" t="s">
        <v>136</v>
      </c>
    </row>
    <row r="162" s="14" customFormat="1">
      <c r="B162" s="282"/>
      <c r="C162" s="283"/>
      <c r="D162" s="248" t="s">
        <v>213</v>
      </c>
      <c r="E162" s="284" t="s">
        <v>182</v>
      </c>
      <c r="F162" s="285" t="s">
        <v>238</v>
      </c>
      <c r="G162" s="283"/>
      <c r="H162" s="286">
        <v>22.125</v>
      </c>
      <c r="I162" s="287"/>
      <c r="J162" s="283"/>
      <c r="K162" s="283"/>
      <c r="L162" s="288"/>
      <c r="M162" s="289"/>
      <c r="N162" s="290"/>
      <c r="O162" s="290"/>
      <c r="P162" s="290"/>
      <c r="Q162" s="290"/>
      <c r="R162" s="290"/>
      <c r="S162" s="290"/>
      <c r="T162" s="291"/>
      <c r="AT162" s="292" t="s">
        <v>213</v>
      </c>
      <c r="AU162" s="292" t="s">
        <v>79</v>
      </c>
      <c r="AV162" s="14" t="s">
        <v>143</v>
      </c>
      <c r="AW162" s="14" t="s">
        <v>34</v>
      </c>
      <c r="AX162" s="14" t="s">
        <v>77</v>
      </c>
      <c r="AY162" s="292" t="s">
        <v>136</v>
      </c>
    </row>
    <row r="163" s="1" customFormat="1" ht="22.5" customHeight="1">
      <c r="B163" s="47"/>
      <c r="C163" s="236" t="s">
        <v>309</v>
      </c>
      <c r="D163" s="236" t="s">
        <v>139</v>
      </c>
      <c r="E163" s="237" t="s">
        <v>310</v>
      </c>
      <c r="F163" s="238" t="s">
        <v>311</v>
      </c>
      <c r="G163" s="239" t="s">
        <v>288</v>
      </c>
      <c r="H163" s="240">
        <v>273.67000000000002</v>
      </c>
      <c r="I163" s="241"/>
      <c r="J163" s="242">
        <f>ROUND(I163*H163,2)</f>
        <v>0</v>
      </c>
      <c r="K163" s="238" t="s">
        <v>21</v>
      </c>
      <c r="L163" s="73"/>
      <c r="M163" s="243" t="s">
        <v>21</v>
      </c>
      <c r="N163" s="244" t="s">
        <v>41</v>
      </c>
      <c r="O163" s="48"/>
      <c r="P163" s="245">
        <f>O163*H163</f>
        <v>0</v>
      </c>
      <c r="Q163" s="245">
        <v>0</v>
      </c>
      <c r="R163" s="245">
        <f>Q163*H163</f>
        <v>0</v>
      </c>
      <c r="S163" s="245">
        <v>0.039</v>
      </c>
      <c r="T163" s="246">
        <f>S163*H163</f>
        <v>0</v>
      </c>
      <c r="AR163" s="25" t="s">
        <v>143</v>
      </c>
      <c r="AT163" s="25" t="s">
        <v>139</v>
      </c>
      <c r="AU163" s="25" t="s">
        <v>79</v>
      </c>
      <c r="AY163" s="25" t="s">
        <v>136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25" t="s">
        <v>77</v>
      </c>
      <c r="BK163" s="247">
        <f>ROUND(I163*H163,2)</f>
        <v>0</v>
      </c>
      <c r="BL163" s="25" t="s">
        <v>143</v>
      </c>
      <c r="BM163" s="25" t="s">
        <v>312</v>
      </c>
    </row>
    <row r="164" s="12" customFormat="1">
      <c r="B164" s="257"/>
      <c r="C164" s="258"/>
      <c r="D164" s="251" t="s">
        <v>213</v>
      </c>
      <c r="E164" s="279" t="s">
        <v>21</v>
      </c>
      <c r="F164" s="280" t="s">
        <v>313</v>
      </c>
      <c r="G164" s="258"/>
      <c r="H164" s="281">
        <v>27.18</v>
      </c>
      <c r="I164" s="262"/>
      <c r="J164" s="258"/>
      <c r="K164" s="258"/>
      <c r="L164" s="263"/>
      <c r="M164" s="264"/>
      <c r="N164" s="265"/>
      <c r="O164" s="265"/>
      <c r="P164" s="265"/>
      <c r="Q164" s="265"/>
      <c r="R164" s="265"/>
      <c r="S164" s="265"/>
      <c r="T164" s="266"/>
      <c r="AT164" s="267" t="s">
        <v>213</v>
      </c>
      <c r="AU164" s="267" t="s">
        <v>79</v>
      </c>
      <c r="AV164" s="12" t="s">
        <v>79</v>
      </c>
      <c r="AW164" s="12" t="s">
        <v>34</v>
      </c>
      <c r="AX164" s="12" t="s">
        <v>70</v>
      </c>
      <c r="AY164" s="267" t="s">
        <v>136</v>
      </c>
    </row>
    <row r="165" s="12" customFormat="1">
      <c r="B165" s="257"/>
      <c r="C165" s="258"/>
      <c r="D165" s="251" t="s">
        <v>213</v>
      </c>
      <c r="E165" s="279" t="s">
        <v>21</v>
      </c>
      <c r="F165" s="280" t="s">
        <v>314</v>
      </c>
      <c r="G165" s="258"/>
      <c r="H165" s="281">
        <v>246.49000000000001</v>
      </c>
      <c r="I165" s="262"/>
      <c r="J165" s="258"/>
      <c r="K165" s="258"/>
      <c r="L165" s="263"/>
      <c r="M165" s="264"/>
      <c r="N165" s="265"/>
      <c r="O165" s="265"/>
      <c r="P165" s="265"/>
      <c r="Q165" s="265"/>
      <c r="R165" s="265"/>
      <c r="S165" s="265"/>
      <c r="T165" s="266"/>
      <c r="AT165" s="267" t="s">
        <v>213</v>
      </c>
      <c r="AU165" s="267" t="s">
        <v>79</v>
      </c>
      <c r="AV165" s="12" t="s">
        <v>79</v>
      </c>
      <c r="AW165" s="12" t="s">
        <v>34</v>
      </c>
      <c r="AX165" s="12" t="s">
        <v>70</v>
      </c>
      <c r="AY165" s="267" t="s">
        <v>136</v>
      </c>
    </row>
    <row r="166" s="14" customFormat="1">
      <c r="B166" s="282"/>
      <c r="C166" s="283"/>
      <c r="D166" s="248" t="s">
        <v>213</v>
      </c>
      <c r="E166" s="284" t="s">
        <v>180</v>
      </c>
      <c r="F166" s="285" t="s">
        <v>238</v>
      </c>
      <c r="G166" s="283"/>
      <c r="H166" s="286">
        <v>273.67000000000002</v>
      </c>
      <c r="I166" s="287"/>
      <c r="J166" s="283"/>
      <c r="K166" s="283"/>
      <c r="L166" s="288"/>
      <c r="M166" s="289"/>
      <c r="N166" s="290"/>
      <c r="O166" s="290"/>
      <c r="P166" s="290"/>
      <c r="Q166" s="290"/>
      <c r="R166" s="290"/>
      <c r="S166" s="290"/>
      <c r="T166" s="291"/>
      <c r="AT166" s="292" t="s">
        <v>213</v>
      </c>
      <c r="AU166" s="292" t="s">
        <v>79</v>
      </c>
      <c r="AV166" s="14" t="s">
        <v>143</v>
      </c>
      <c r="AW166" s="14" t="s">
        <v>34</v>
      </c>
      <c r="AX166" s="14" t="s">
        <v>77</v>
      </c>
      <c r="AY166" s="292" t="s">
        <v>136</v>
      </c>
    </row>
    <row r="167" s="1" customFormat="1" ht="22.5" customHeight="1">
      <c r="B167" s="47"/>
      <c r="C167" s="236" t="s">
        <v>315</v>
      </c>
      <c r="D167" s="236" t="s">
        <v>139</v>
      </c>
      <c r="E167" s="237" t="s">
        <v>316</v>
      </c>
      <c r="F167" s="238" t="s">
        <v>317</v>
      </c>
      <c r="G167" s="239" t="s">
        <v>209</v>
      </c>
      <c r="H167" s="240">
        <v>269.78800000000001</v>
      </c>
      <c r="I167" s="241"/>
      <c r="J167" s="242">
        <f>ROUND(I167*H167,2)</f>
        <v>0</v>
      </c>
      <c r="K167" s="238" t="s">
        <v>210</v>
      </c>
      <c r="L167" s="73"/>
      <c r="M167" s="243" t="s">
        <v>21</v>
      </c>
      <c r="N167" s="244" t="s">
        <v>41</v>
      </c>
      <c r="O167" s="48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5" t="s">
        <v>143</v>
      </c>
      <c r="AT167" s="25" t="s">
        <v>139</v>
      </c>
      <c r="AU167" s="25" t="s">
        <v>79</v>
      </c>
      <c r="AY167" s="25" t="s">
        <v>136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5" t="s">
        <v>77</v>
      </c>
      <c r="BK167" s="247">
        <f>ROUND(I167*H167,2)</f>
        <v>0</v>
      </c>
      <c r="BL167" s="25" t="s">
        <v>143</v>
      </c>
      <c r="BM167" s="25" t="s">
        <v>318</v>
      </c>
    </row>
    <row r="168" s="1" customFormat="1">
      <c r="B168" s="47"/>
      <c r="C168" s="75"/>
      <c r="D168" s="251" t="s">
        <v>145</v>
      </c>
      <c r="E168" s="75"/>
      <c r="F168" s="252" t="s">
        <v>319</v>
      </c>
      <c r="G168" s="75"/>
      <c r="H168" s="75"/>
      <c r="I168" s="203"/>
      <c r="J168" s="75"/>
      <c r="K168" s="75"/>
      <c r="L168" s="73"/>
      <c r="M168" s="250"/>
      <c r="N168" s="48"/>
      <c r="O168" s="48"/>
      <c r="P168" s="48"/>
      <c r="Q168" s="48"/>
      <c r="R168" s="48"/>
      <c r="S168" s="48"/>
      <c r="T168" s="96"/>
      <c r="AT168" s="25" t="s">
        <v>145</v>
      </c>
      <c r="AU168" s="25" t="s">
        <v>79</v>
      </c>
    </row>
    <row r="169" s="12" customFormat="1">
      <c r="B169" s="257"/>
      <c r="C169" s="258"/>
      <c r="D169" s="251" t="s">
        <v>213</v>
      </c>
      <c r="E169" s="279" t="s">
        <v>21</v>
      </c>
      <c r="F169" s="280" t="s">
        <v>320</v>
      </c>
      <c r="G169" s="258"/>
      <c r="H169" s="281">
        <v>269.78800000000001</v>
      </c>
      <c r="I169" s="262"/>
      <c r="J169" s="258"/>
      <c r="K169" s="258"/>
      <c r="L169" s="263"/>
      <c r="M169" s="264"/>
      <c r="N169" s="265"/>
      <c r="O169" s="265"/>
      <c r="P169" s="265"/>
      <c r="Q169" s="265"/>
      <c r="R169" s="265"/>
      <c r="S169" s="265"/>
      <c r="T169" s="266"/>
      <c r="AT169" s="267" t="s">
        <v>213</v>
      </c>
      <c r="AU169" s="267" t="s">
        <v>79</v>
      </c>
      <c r="AV169" s="12" t="s">
        <v>79</v>
      </c>
      <c r="AW169" s="12" t="s">
        <v>34</v>
      </c>
      <c r="AX169" s="12" t="s">
        <v>77</v>
      </c>
      <c r="AY169" s="267" t="s">
        <v>136</v>
      </c>
    </row>
    <row r="170" s="11" customFormat="1" ht="29.88" customHeight="1">
      <c r="B170" s="219"/>
      <c r="C170" s="220"/>
      <c r="D170" s="233" t="s">
        <v>69</v>
      </c>
      <c r="E170" s="234" t="s">
        <v>321</v>
      </c>
      <c r="F170" s="234" t="s">
        <v>322</v>
      </c>
      <c r="G170" s="220"/>
      <c r="H170" s="220"/>
      <c r="I170" s="223"/>
      <c r="J170" s="235">
        <f>BK170</f>
        <v>0</v>
      </c>
      <c r="K170" s="220"/>
      <c r="L170" s="225"/>
      <c r="M170" s="226"/>
      <c r="N170" s="227"/>
      <c r="O170" s="227"/>
      <c r="P170" s="228">
        <f>SUM(P171:P179)</f>
        <v>0</v>
      </c>
      <c r="Q170" s="227"/>
      <c r="R170" s="228">
        <f>SUM(R171:R179)</f>
        <v>0</v>
      </c>
      <c r="S170" s="227"/>
      <c r="T170" s="229">
        <f>SUM(T171:T179)</f>
        <v>0</v>
      </c>
      <c r="AR170" s="230" t="s">
        <v>77</v>
      </c>
      <c r="AT170" s="231" t="s">
        <v>69</v>
      </c>
      <c r="AU170" s="231" t="s">
        <v>77</v>
      </c>
      <c r="AY170" s="230" t="s">
        <v>136</v>
      </c>
      <c r="BK170" s="232">
        <f>SUM(BK171:BK179)</f>
        <v>0</v>
      </c>
    </row>
    <row r="171" s="1" customFormat="1" ht="31.5" customHeight="1">
      <c r="B171" s="47"/>
      <c r="C171" s="236" t="s">
        <v>323</v>
      </c>
      <c r="D171" s="236" t="s">
        <v>139</v>
      </c>
      <c r="E171" s="237" t="s">
        <v>324</v>
      </c>
      <c r="F171" s="238" t="s">
        <v>325</v>
      </c>
      <c r="G171" s="239" t="s">
        <v>326</v>
      </c>
      <c r="H171" s="240">
        <v>20.771999999999998</v>
      </c>
      <c r="I171" s="241"/>
      <c r="J171" s="242">
        <f>ROUND(I171*H171,2)</f>
        <v>0</v>
      </c>
      <c r="K171" s="238" t="s">
        <v>210</v>
      </c>
      <c r="L171" s="73"/>
      <c r="M171" s="243" t="s">
        <v>21</v>
      </c>
      <c r="N171" s="244" t="s">
        <v>41</v>
      </c>
      <c r="O171" s="48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5" t="s">
        <v>143</v>
      </c>
      <c r="AT171" s="25" t="s">
        <v>139</v>
      </c>
      <c r="AU171" s="25" t="s">
        <v>79</v>
      </c>
      <c r="AY171" s="25" t="s">
        <v>136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5" t="s">
        <v>77</v>
      </c>
      <c r="BK171" s="247">
        <f>ROUND(I171*H171,2)</f>
        <v>0</v>
      </c>
      <c r="BL171" s="25" t="s">
        <v>143</v>
      </c>
      <c r="BM171" s="25" t="s">
        <v>327</v>
      </c>
    </row>
    <row r="172" s="1" customFormat="1">
      <c r="B172" s="47"/>
      <c r="C172" s="75"/>
      <c r="D172" s="248" t="s">
        <v>145</v>
      </c>
      <c r="E172" s="75"/>
      <c r="F172" s="249" t="s">
        <v>328</v>
      </c>
      <c r="G172" s="75"/>
      <c r="H172" s="75"/>
      <c r="I172" s="203"/>
      <c r="J172" s="75"/>
      <c r="K172" s="75"/>
      <c r="L172" s="73"/>
      <c r="M172" s="250"/>
      <c r="N172" s="48"/>
      <c r="O172" s="48"/>
      <c r="P172" s="48"/>
      <c r="Q172" s="48"/>
      <c r="R172" s="48"/>
      <c r="S172" s="48"/>
      <c r="T172" s="96"/>
      <c r="AT172" s="25" t="s">
        <v>145</v>
      </c>
      <c r="AU172" s="25" t="s">
        <v>79</v>
      </c>
    </row>
    <row r="173" s="1" customFormat="1" ht="22.5" customHeight="1">
      <c r="B173" s="47"/>
      <c r="C173" s="236" t="s">
        <v>9</v>
      </c>
      <c r="D173" s="236" t="s">
        <v>139</v>
      </c>
      <c r="E173" s="237" t="s">
        <v>329</v>
      </c>
      <c r="F173" s="238" t="s">
        <v>330</v>
      </c>
      <c r="G173" s="239" t="s">
        <v>326</v>
      </c>
      <c r="H173" s="240">
        <v>20.771999999999998</v>
      </c>
      <c r="I173" s="241"/>
      <c r="J173" s="242">
        <f>ROUND(I173*H173,2)</f>
        <v>0</v>
      </c>
      <c r="K173" s="238" t="s">
        <v>210</v>
      </c>
      <c r="L173" s="73"/>
      <c r="M173" s="243" t="s">
        <v>21</v>
      </c>
      <c r="N173" s="244" t="s">
        <v>41</v>
      </c>
      <c r="O173" s="48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5" t="s">
        <v>143</v>
      </c>
      <c r="AT173" s="25" t="s">
        <v>139</v>
      </c>
      <c r="AU173" s="25" t="s">
        <v>79</v>
      </c>
      <c r="AY173" s="25" t="s">
        <v>136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5" t="s">
        <v>77</v>
      </c>
      <c r="BK173" s="247">
        <f>ROUND(I173*H173,2)</f>
        <v>0</v>
      </c>
      <c r="BL173" s="25" t="s">
        <v>143</v>
      </c>
      <c r="BM173" s="25" t="s">
        <v>331</v>
      </c>
    </row>
    <row r="174" s="1" customFormat="1">
      <c r="B174" s="47"/>
      <c r="C174" s="75"/>
      <c r="D174" s="248" t="s">
        <v>145</v>
      </c>
      <c r="E174" s="75"/>
      <c r="F174" s="249" t="s">
        <v>332</v>
      </c>
      <c r="G174" s="75"/>
      <c r="H174" s="75"/>
      <c r="I174" s="203"/>
      <c r="J174" s="75"/>
      <c r="K174" s="75"/>
      <c r="L174" s="73"/>
      <c r="M174" s="250"/>
      <c r="N174" s="48"/>
      <c r="O174" s="48"/>
      <c r="P174" s="48"/>
      <c r="Q174" s="48"/>
      <c r="R174" s="48"/>
      <c r="S174" s="48"/>
      <c r="T174" s="96"/>
      <c r="AT174" s="25" t="s">
        <v>145</v>
      </c>
      <c r="AU174" s="25" t="s">
        <v>79</v>
      </c>
    </row>
    <row r="175" s="1" customFormat="1" ht="22.5" customHeight="1">
      <c r="B175" s="47"/>
      <c r="C175" s="236" t="s">
        <v>333</v>
      </c>
      <c r="D175" s="236" t="s">
        <v>139</v>
      </c>
      <c r="E175" s="237" t="s">
        <v>334</v>
      </c>
      <c r="F175" s="238" t="s">
        <v>335</v>
      </c>
      <c r="G175" s="239" t="s">
        <v>326</v>
      </c>
      <c r="H175" s="240">
        <v>186.94800000000001</v>
      </c>
      <c r="I175" s="241"/>
      <c r="J175" s="242">
        <f>ROUND(I175*H175,2)</f>
        <v>0</v>
      </c>
      <c r="K175" s="238" t="s">
        <v>210</v>
      </c>
      <c r="L175" s="73"/>
      <c r="M175" s="243" t="s">
        <v>21</v>
      </c>
      <c r="N175" s="244" t="s">
        <v>41</v>
      </c>
      <c r="O175" s="48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5" t="s">
        <v>143</v>
      </c>
      <c r="AT175" s="25" t="s">
        <v>139</v>
      </c>
      <c r="AU175" s="25" t="s">
        <v>79</v>
      </c>
      <c r="AY175" s="25" t="s">
        <v>136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5" t="s">
        <v>77</v>
      </c>
      <c r="BK175" s="247">
        <f>ROUND(I175*H175,2)</f>
        <v>0</v>
      </c>
      <c r="BL175" s="25" t="s">
        <v>143</v>
      </c>
      <c r="BM175" s="25" t="s">
        <v>336</v>
      </c>
    </row>
    <row r="176" s="1" customFormat="1">
      <c r="B176" s="47"/>
      <c r="C176" s="75"/>
      <c r="D176" s="251" t="s">
        <v>145</v>
      </c>
      <c r="E176" s="75"/>
      <c r="F176" s="252" t="s">
        <v>337</v>
      </c>
      <c r="G176" s="75"/>
      <c r="H176" s="75"/>
      <c r="I176" s="203"/>
      <c r="J176" s="75"/>
      <c r="K176" s="75"/>
      <c r="L176" s="73"/>
      <c r="M176" s="250"/>
      <c r="N176" s="48"/>
      <c r="O176" s="48"/>
      <c r="P176" s="48"/>
      <c r="Q176" s="48"/>
      <c r="R176" s="48"/>
      <c r="S176" s="48"/>
      <c r="T176" s="96"/>
      <c r="AT176" s="25" t="s">
        <v>145</v>
      </c>
      <c r="AU176" s="25" t="s">
        <v>79</v>
      </c>
    </row>
    <row r="177" s="12" customFormat="1">
      <c r="B177" s="257"/>
      <c r="C177" s="258"/>
      <c r="D177" s="248" t="s">
        <v>213</v>
      </c>
      <c r="E177" s="258"/>
      <c r="F177" s="260" t="s">
        <v>338</v>
      </c>
      <c r="G177" s="258"/>
      <c r="H177" s="261">
        <v>186.94800000000001</v>
      </c>
      <c r="I177" s="262"/>
      <c r="J177" s="258"/>
      <c r="K177" s="258"/>
      <c r="L177" s="263"/>
      <c r="M177" s="264"/>
      <c r="N177" s="265"/>
      <c r="O177" s="265"/>
      <c r="P177" s="265"/>
      <c r="Q177" s="265"/>
      <c r="R177" s="265"/>
      <c r="S177" s="265"/>
      <c r="T177" s="266"/>
      <c r="AT177" s="267" t="s">
        <v>213</v>
      </c>
      <c r="AU177" s="267" t="s">
        <v>79</v>
      </c>
      <c r="AV177" s="12" t="s">
        <v>79</v>
      </c>
      <c r="AW177" s="12" t="s">
        <v>6</v>
      </c>
      <c r="AX177" s="12" t="s">
        <v>77</v>
      </c>
      <c r="AY177" s="267" t="s">
        <v>136</v>
      </c>
    </row>
    <row r="178" s="1" customFormat="1" ht="22.5" customHeight="1">
      <c r="B178" s="47"/>
      <c r="C178" s="236" t="s">
        <v>339</v>
      </c>
      <c r="D178" s="236" t="s">
        <v>139</v>
      </c>
      <c r="E178" s="237" t="s">
        <v>340</v>
      </c>
      <c r="F178" s="238" t="s">
        <v>341</v>
      </c>
      <c r="G178" s="239" t="s">
        <v>326</v>
      </c>
      <c r="H178" s="240">
        <v>20.771999999999998</v>
      </c>
      <c r="I178" s="241"/>
      <c r="J178" s="242">
        <f>ROUND(I178*H178,2)</f>
        <v>0</v>
      </c>
      <c r="K178" s="238" t="s">
        <v>210</v>
      </c>
      <c r="L178" s="73"/>
      <c r="M178" s="243" t="s">
        <v>21</v>
      </c>
      <c r="N178" s="244" t="s">
        <v>41</v>
      </c>
      <c r="O178" s="48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5" t="s">
        <v>143</v>
      </c>
      <c r="AT178" s="25" t="s">
        <v>139</v>
      </c>
      <c r="AU178" s="25" t="s">
        <v>79</v>
      </c>
      <c r="AY178" s="25" t="s">
        <v>136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5" t="s">
        <v>77</v>
      </c>
      <c r="BK178" s="247">
        <f>ROUND(I178*H178,2)</f>
        <v>0</v>
      </c>
      <c r="BL178" s="25" t="s">
        <v>143</v>
      </c>
      <c r="BM178" s="25" t="s">
        <v>342</v>
      </c>
    </row>
    <row r="179" s="1" customFormat="1">
      <c r="B179" s="47"/>
      <c r="C179" s="75"/>
      <c r="D179" s="251" t="s">
        <v>145</v>
      </c>
      <c r="E179" s="75"/>
      <c r="F179" s="252" t="s">
        <v>343</v>
      </c>
      <c r="G179" s="75"/>
      <c r="H179" s="75"/>
      <c r="I179" s="203"/>
      <c r="J179" s="75"/>
      <c r="K179" s="75"/>
      <c r="L179" s="73"/>
      <c r="M179" s="250"/>
      <c r="N179" s="48"/>
      <c r="O179" s="48"/>
      <c r="P179" s="48"/>
      <c r="Q179" s="48"/>
      <c r="R179" s="48"/>
      <c r="S179" s="48"/>
      <c r="T179" s="96"/>
      <c r="AT179" s="25" t="s">
        <v>145</v>
      </c>
      <c r="AU179" s="25" t="s">
        <v>79</v>
      </c>
    </row>
    <row r="180" s="11" customFormat="1" ht="29.88" customHeight="1">
      <c r="B180" s="219"/>
      <c r="C180" s="220"/>
      <c r="D180" s="233" t="s">
        <v>69</v>
      </c>
      <c r="E180" s="234" t="s">
        <v>344</v>
      </c>
      <c r="F180" s="234" t="s">
        <v>345</v>
      </c>
      <c r="G180" s="220"/>
      <c r="H180" s="220"/>
      <c r="I180" s="223"/>
      <c r="J180" s="235">
        <f>BK180</f>
        <v>0</v>
      </c>
      <c r="K180" s="220"/>
      <c r="L180" s="225"/>
      <c r="M180" s="226"/>
      <c r="N180" s="227"/>
      <c r="O180" s="227"/>
      <c r="P180" s="228">
        <f>SUM(P181:P182)</f>
        <v>0</v>
      </c>
      <c r="Q180" s="227"/>
      <c r="R180" s="228">
        <f>SUM(R181:R182)</f>
        <v>0</v>
      </c>
      <c r="S180" s="227"/>
      <c r="T180" s="229">
        <f>SUM(T181:T182)</f>
        <v>0</v>
      </c>
      <c r="AR180" s="230" t="s">
        <v>77</v>
      </c>
      <c r="AT180" s="231" t="s">
        <v>69</v>
      </c>
      <c r="AU180" s="231" t="s">
        <v>77</v>
      </c>
      <c r="AY180" s="230" t="s">
        <v>136</v>
      </c>
      <c r="BK180" s="232">
        <f>SUM(BK181:BK182)</f>
        <v>0</v>
      </c>
    </row>
    <row r="181" s="1" customFormat="1" ht="22.5" customHeight="1">
      <c r="B181" s="47"/>
      <c r="C181" s="236" t="s">
        <v>346</v>
      </c>
      <c r="D181" s="236" t="s">
        <v>139</v>
      </c>
      <c r="E181" s="237" t="s">
        <v>347</v>
      </c>
      <c r="F181" s="238" t="s">
        <v>348</v>
      </c>
      <c r="G181" s="239" t="s">
        <v>326</v>
      </c>
      <c r="H181" s="240">
        <v>8.5589999999999993</v>
      </c>
      <c r="I181" s="241"/>
      <c r="J181" s="242">
        <f>ROUND(I181*H181,2)</f>
        <v>0</v>
      </c>
      <c r="K181" s="238" t="s">
        <v>210</v>
      </c>
      <c r="L181" s="73"/>
      <c r="M181" s="243" t="s">
        <v>21</v>
      </c>
      <c r="N181" s="244" t="s">
        <v>41</v>
      </c>
      <c r="O181" s="48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5" t="s">
        <v>143</v>
      </c>
      <c r="AT181" s="25" t="s">
        <v>139</v>
      </c>
      <c r="AU181" s="25" t="s">
        <v>79</v>
      </c>
      <c r="AY181" s="25" t="s">
        <v>136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5" t="s">
        <v>77</v>
      </c>
      <c r="BK181" s="247">
        <f>ROUND(I181*H181,2)</f>
        <v>0</v>
      </c>
      <c r="BL181" s="25" t="s">
        <v>143</v>
      </c>
      <c r="BM181" s="25" t="s">
        <v>349</v>
      </c>
    </row>
    <row r="182" s="1" customFormat="1">
      <c r="B182" s="47"/>
      <c r="C182" s="75"/>
      <c r="D182" s="251" t="s">
        <v>145</v>
      </c>
      <c r="E182" s="75"/>
      <c r="F182" s="252" t="s">
        <v>348</v>
      </c>
      <c r="G182" s="75"/>
      <c r="H182" s="75"/>
      <c r="I182" s="203"/>
      <c r="J182" s="75"/>
      <c r="K182" s="75"/>
      <c r="L182" s="73"/>
      <c r="M182" s="250"/>
      <c r="N182" s="48"/>
      <c r="O182" s="48"/>
      <c r="P182" s="48"/>
      <c r="Q182" s="48"/>
      <c r="R182" s="48"/>
      <c r="S182" s="48"/>
      <c r="T182" s="96"/>
      <c r="AT182" s="25" t="s">
        <v>145</v>
      </c>
      <c r="AU182" s="25" t="s">
        <v>79</v>
      </c>
    </row>
    <row r="183" s="11" customFormat="1" ht="37.44" customHeight="1">
      <c r="B183" s="219"/>
      <c r="C183" s="220"/>
      <c r="D183" s="221" t="s">
        <v>69</v>
      </c>
      <c r="E183" s="222" t="s">
        <v>350</v>
      </c>
      <c r="F183" s="222" t="s">
        <v>351</v>
      </c>
      <c r="G183" s="220"/>
      <c r="H183" s="220"/>
      <c r="I183" s="223"/>
      <c r="J183" s="224">
        <f>BK183</f>
        <v>0</v>
      </c>
      <c r="K183" s="220"/>
      <c r="L183" s="225"/>
      <c r="M183" s="226"/>
      <c r="N183" s="227"/>
      <c r="O183" s="227"/>
      <c r="P183" s="228">
        <f>P184+P193+P216+P226+P264+P269+P291+P298+P325+P359+P398+P422</f>
        <v>0</v>
      </c>
      <c r="Q183" s="227"/>
      <c r="R183" s="228">
        <f>R184+R193+R216+R226+R264+R269+R291+R298+R325+R359+R398+R422</f>
        <v>0</v>
      </c>
      <c r="S183" s="227"/>
      <c r="T183" s="229">
        <f>T184+T193+T216+T226+T264+T269+T291+T298+T325+T359+T398+T422</f>
        <v>0</v>
      </c>
      <c r="AR183" s="230" t="s">
        <v>79</v>
      </c>
      <c r="AT183" s="231" t="s">
        <v>69</v>
      </c>
      <c r="AU183" s="231" t="s">
        <v>70</v>
      </c>
      <c r="AY183" s="230" t="s">
        <v>136</v>
      </c>
      <c r="BK183" s="232">
        <f>BK184+BK193+BK216+BK226+BK264+BK269+BK291+BK298+BK325+BK359+BK398+BK422</f>
        <v>0</v>
      </c>
    </row>
    <row r="184" s="11" customFormat="1" ht="19.92" customHeight="1">
      <c r="B184" s="219"/>
      <c r="C184" s="220"/>
      <c r="D184" s="233" t="s">
        <v>69</v>
      </c>
      <c r="E184" s="234" t="s">
        <v>352</v>
      </c>
      <c r="F184" s="234" t="s">
        <v>353</v>
      </c>
      <c r="G184" s="220"/>
      <c r="H184" s="220"/>
      <c r="I184" s="223"/>
      <c r="J184" s="235">
        <f>BK184</f>
        <v>0</v>
      </c>
      <c r="K184" s="220"/>
      <c r="L184" s="225"/>
      <c r="M184" s="226"/>
      <c r="N184" s="227"/>
      <c r="O184" s="227"/>
      <c r="P184" s="228">
        <f>SUM(P185:P192)</f>
        <v>0</v>
      </c>
      <c r="Q184" s="227"/>
      <c r="R184" s="228">
        <f>SUM(R185:R192)</f>
        <v>0</v>
      </c>
      <c r="S184" s="227"/>
      <c r="T184" s="229">
        <f>SUM(T185:T192)</f>
        <v>0</v>
      </c>
      <c r="AR184" s="230" t="s">
        <v>79</v>
      </c>
      <c r="AT184" s="231" t="s">
        <v>69</v>
      </c>
      <c r="AU184" s="231" t="s">
        <v>77</v>
      </c>
      <c r="AY184" s="230" t="s">
        <v>136</v>
      </c>
      <c r="BK184" s="232">
        <f>SUM(BK185:BK192)</f>
        <v>0</v>
      </c>
    </row>
    <row r="185" s="1" customFormat="1" ht="22.5" customHeight="1">
      <c r="B185" s="47"/>
      <c r="C185" s="236" t="s">
        <v>354</v>
      </c>
      <c r="D185" s="236" t="s">
        <v>139</v>
      </c>
      <c r="E185" s="237" t="s">
        <v>355</v>
      </c>
      <c r="F185" s="238" t="s">
        <v>356</v>
      </c>
      <c r="G185" s="239" t="s">
        <v>209</v>
      </c>
      <c r="H185" s="240">
        <v>76.469999999999999</v>
      </c>
      <c r="I185" s="241"/>
      <c r="J185" s="242">
        <f>ROUND(I185*H185,2)</f>
        <v>0</v>
      </c>
      <c r="K185" s="238" t="s">
        <v>210</v>
      </c>
      <c r="L185" s="73"/>
      <c r="M185" s="243" t="s">
        <v>21</v>
      </c>
      <c r="N185" s="244" t="s">
        <v>41</v>
      </c>
      <c r="O185" s="48"/>
      <c r="P185" s="245">
        <f>O185*H185</f>
        <v>0</v>
      </c>
      <c r="Q185" s="245">
        <v>0.0035000000000000001</v>
      </c>
      <c r="R185" s="245">
        <f>Q185*H185</f>
        <v>0</v>
      </c>
      <c r="S185" s="245">
        <v>0</v>
      </c>
      <c r="T185" s="246">
        <f>S185*H185</f>
        <v>0</v>
      </c>
      <c r="AR185" s="25" t="s">
        <v>293</v>
      </c>
      <c r="AT185" s="25" t="s">
        <v>139</v>
      </c>
      <c r="AU185" s="25" t="s">
        <v>79</v>
      </c>
      <c r="AY185" s="25" t="s">
        <v>136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5" t="s">
        <v>77</v>
      </c>
      <c r="BK185" s="247">
        <f>ROUND(I185*H185,2)</f>
        <v>0</v>
      </c>
      <c r="BL185" s="25" t="s">
        <v>293</v>
      </c>
      <c r="BM185" s="25" t="s">
        <v>357</v>
      </c>
    </row>
    <row r="186" s="1" customFormat="1">
      <c r="B186" s="47"/>
      <c r="C186" s="75"/>
      <c r="D186" s="251" t="s">
        <v>145</v>
      </c>
      <c r="E186" s="75"/>
      <c r="F186" s="252" t="s">
        <v>358</v>
      </c>
      <c r="G186" s="75"/>
      <c r="H186" s="75"/>
      <c r="I186" s="203"/>
      <c r="J186" s="75"/>
      <c r="K186" s="75"/>
      <c r="L186" s="73"/>
      <c r="M186" s="250"/>
      <c r="N186" s="48"/>
      <c r="O186" s="48"/>
      <c r="P186" s="48"/>
      <c r="Q186" s="48"/>
      <c r="R186" s="48"/>
      <c r="S186" s="48"/>
      <c r="T186" s="96"/>
      <c r="AT186" s="25" t="s">
        <v>145</v>
      </c>
      <c r="AU186" s="25" t="s">
        <v>79</v>
      </c>
    </row>
    <row r="187" s="12" customFormat="1">
      <c r="B187" s="257"/>
      <c r="C187" s="258"/>
      <c r="D187" s="248" t="s">
        <v>213</v>
      </c>
      <c r="E187" s="259" t="s">
        <v>21</v>
      </c>
      <c r="F187" s="260" t="s">
        <v>163</v>
      </c>
      <c r="G187" s="258"/>
      <c r="H187" s="261">
        <v>76.469999999999999</v>
      </c>
      <c r="I187" s="262"/>
      <c r="J187" s="258"/>
      <c r="K187" s="258"/>
      <c r="L187" s="263"/>
      <c r="M187" s="264"/>
      <c r="N187" s="265"/>
      <c r="O187" s="265"/>
      <c r="P187" s="265"/>
      <c r="Q187" s="265"/>
      <c r="R187" s="265"/>
      <c r="S187" s="265"/>
      <c r="T187" s="266"/>
      <c r="AT187" s="267" t="s">
        <v>213</v>
      </c>
      <c r="AU187" s="267" t="s">
        <v>79</v>
      </c>
      <c r="AV187" s="12" t="s">
        <v>79</v>
      </c>
      <c r="AW187" s="12" t="s">
        <v>34</v>
      </c>
      <c r="AX187" s="12" t="s">
        <v>77</v>
      </c>
      <c r="AY187" s="267" t="s">
        <v>136</v>
      </c>
    </row>
    <row r="188" s="1" customFormat="1" ht="22.5" customHeight="1">
      <c r="B188" s="47"/>
      <c r="C188" s="236" t="s">
        <v>359</v>
      </c>
      <c r="D188" s="236" t="s">
        <v>139</v>
      </c>
      <c r="E188" s="237" t="s">
        <v>360</v>
      </c>
      <c r="F188" s="238" t="s">
        <v>361</v>
      </c>
      <c r="G188" s="239" t="s">
        <v>209</v>
      </c>
      <c r="H188" s="240">
        <v>448.976</v>
      </c>
      <c r="I188" s="241"/>
      <c r="J188" s="242">
        <f>ROUND(I188*H188,2)</f>
        <v>0</v>
      </c>
      <c r="K188" s="238" t="s">
        <v>210</v>
      </c>
      <c r="L188" s="73"/>
      <c r="M188" s="243" t="s">
        <v>21</v>
      </c>
      <c r="N188" s="244" t="s">
        <v>41</v>
      </c>
      <c r="O188" s="48"/>
      <c r="P188" s="245">
        <f>O188*H188</f>
        <v>0</v>
      </c>
      <c r="Q188" s="245">
        <v>0.0035000000000000001</v>
      </c>
      <c r="R188" s="245">
        <f>Q188*H188</f>
        <v>0</v>
      </c>
      <c r="S188" s="245">
        <v>0</v>
      </c>
      <c r="T188" s="246">
        <f>S188*H188</f>
        <v>0</v>
      </c>
      <c r="AR188" s="25" t="s">
        <v>293</v>
      </c>
      <c r="AT188" s="25" t="s">
        <v>139</v>
      </c>
      <c r="AU188" s="25" t="s">
        <v>79</v>
      </c>
      <c r="AY188" s="25" t="s">
        <v>136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25" t="s">
        <v>77</v>
      </c>
      <c r="BK188" s="247">
        <f>ROUND(I188*H188,2)</f>
        <v>0</v>
      </c>
      <c r="BL188" s="25" t="s">
        <v>293</v>
      </c>
      <c r="BM188" s="25" t="s">
        <v>362</v>
      </c>
    </row>
    <row r="189" s="1" customFormat="1">
      <c r="B189" s="47"/>
      <c r="C189" s="75"/>
      <c r="D189" s="251" t="s">
        <v>145</v>
      </c>
      <c r="E189" s="75"/>
      <c r="F189" s="252" t="s">
        <v>363</v>
      </c>
      <c r="G189" s="75"/>
      <c r="H189" s="75"/>
      <c r="I189" s="203"/>
      <c r="J189" s="75"/>
      <c r="K189" s="75"/>
      <c r="L189" s="73"/>
      <c r="M189" s="250"/>
      <c r="N189" s="48"/>
      <c r="O189" s="48"/>
      <c r="P189" s="48"/>
      <c r="Q189" s="48"/>
      <c r="R189" s="48"/>
      <c r="S189" s="48"/>
      <c r="T189" s="96"/>
      <c r="AT189" s="25" t="s">
        <v>145</v>
      </c>
      <c r="AU189" s="25" t="s">
        <v>79</v>
      </c>
    </row>
    <row r="190" s="12" customFormat="1">
      <c r="B190" s="257"/>
      <c r="C190" s="258"/>
      <c r="D190" s="248" t="s">
        <v>213</v>
      </c>
      <c r="E190" s="259" t="s">
        <v>21</v>
      </c>
      <c r="F190" s="260" t="s">
        <v>165</v>
      </c>
      <c r="G190" s="258"/>
      <c r="H190" s="261">
        <v>448.976</v>
      </c>
      <c r="I190" s="262"/>
      <c r="J190" s="258"/>
      <c r="K190" s="258"/>
      <c r="L190" s="263"/>
      <c r="M190" s="264"/>
      <c r="N190" s="265"/>
      <c r="O190" s="265"/>
      <c r="P190" s="265"/>
      <c r="Q190" s="265"/>
      <c r="R190" s="265"/>
      <c r="S190" s="265"/>
      <c r="T190" s="266"/>
      <c r="AT190" s="267" t="s">
        <v>213</v>
      </c>
      <c r="AU190" s="267" t="s">
        <v>79</v>
      </c>
      <c r="AV190" s="12" t="s">
        <v>79</v>
      </c>
      <c r="AW190" s="12" t="s">
        <v>34</v>
      </c>
      <c r="AX190" s="12" t="s">
        <v>77</v>
      </c>
      <c r="AY190" s="267" t="s">
        <v>136</v>
      </c>
    </row>
    <row r="191" s="1" customFormat="1" ht="22.5" customHeight="1">
      <c r="B191" s="47"/>
      <c r="C191" s="236" t="s">
        <v>364</v>
      </c>
      <c r="D191" s="236" t="s">
        <v>139</v>
      </c>
      <c r="E191" s="237" t="s">
        <v>365</v>
      </c>
      <c r="F191" s="238" t="s">
        <v>366</v>
      </c>
      <c r="G191" s="239" t="s">
        <v>326</v>
      </c>
      <c r="H191" s="240">
        <v>1.839</v>
      </c>
      <c r="I191" s="241"/>
      <c r="J191" s="242">
        <f>ROUND(I191*H191,2)</f>
        <v>0</v>
      </c>
      <c r="K191" s="238" t="s">
        <v>210</v>
      </c>
      <c r="L191" s="73"/>
      <c r="M191" s="243" t="s">
        <v>21</v>
      </c>
      <c r="N191" s="244" t="s">
        <v>41</v>
      </c>
      <c r="O191" s="48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5" t="s">
        <v>293</v>
      </c>
      <c r="AT191" s="25" t="s">
        <v>139</v>
      </c>
      <c r="AU191" s="25" t="s">
        <v>79</v>
      </c>
      <c r="AY191" s="25" t="s">
        <v>136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5" t="s">
        <v>77</v>
      </c>
      <c r="BK191" s="247">
        <f>ROUND(I191*H191,2)</f>
        <v>0</v>
      </c>
      <c r="BL191" s="25" t="s">
        <v>293</v>
      </c>
      <c r="BM191" s="25" t="s">
        <v>367</v>
      </c>
    </row>
    <row r="192" s="1" customFormat="1">
      <c r="B192" s="47"/>
      <c r="C192" s="75"/>
      <c r="D192" s="251" t="s">
        <v>145</v>
      </c>
      <c r="E192" s="75"/>
      <c r="F192" s="252" t="s">
        <v>368</v>
      </c>
      <c r="G192" s="75"/>
      <c r="H192" s="75"/>
      <c r="I192" s="203"/>
      <c r="J192" s="75"/>
      <c r="K192" s="75"/>
      <c r="L192" s="73"/>
      <c r="M192" s="250"/>
      <c r="N192" s="48"/>
      <c r="O192" s="48"/>
      <c r="P192" s="48"/>
      <c r="Q192" s="48"/>
      <c r="R192" s="48"/>
      <c r="S192" s="48"/>
      <c r="T192" s="96"/>
      <c r="AT192" s="25" t="s">
        <v>145</v>
      </c>
      <c r="AU192" s="25" t="s">
        <v>79</v>
      </c>
    </row>
    <row r="193" s="11" customFormat="1" ht="29.88" customHeight="1">
      <c r="B193" s="219"/>
      <c r="C193" s="220"/>
      <c r="D193" s="233" t="s">
        <v>69</v>
      </c>
      <c r="E193" s="234" t="s">
        <v>369</v>
      </c>
      <c r="F193" s="234" t="s">
        <v>370</v>
      </c>
      <c r="G193" s="220"/>
      <c r="H193" s="220"/>
      <c r="I193" s="223"/>
      <c r="J193" s="235">
        <f>BK193</f>
        <v>0</v>
      </c>
      <c r="K193" s="220"/>
      <c r="L193" s="225"/>
      <c r="M193" s="226"/>
      <c r="N193" s="227"/>
      <c r="O193" s="227"/>
      <c r="P193" s="228">
        <f>SUM(P194:P215)</f>
        <v>0</v>
      </c>
      <c r="Q193" s="227"/>
      <c r="R193" s="228">
        <f>SUM(R194:R215)</f>
        <v>0</v>
      </c>
      <c r="S193" s="227"/>
      <c r="T193" s="229">
        <f>SUM(T194:T215)</f>
        <v>0</v>
      </c>
      <c r="AR193" s="230" t="s">
        <v>79</v>
      </c>
      <c r="AT193" s="231" t="s">
        <v>69</v>
      </c>
      <c r="AU193" s="231" t="s">
        <v>77</v>
      </c>
      <c r="AY193" s="230" t="s">
        <v>136</v>
      </c>
      <c r="BK193" s="232">
        <f>SUM(BK194:BK215)</f>
        <v>0</v>
      </c>
    </row>
    <row r="194" s="1" customFormat="1" ht="22.5" customHeight="1">
      <c r="B194" s="47"/>
      <c r="C194" s="236" t="s">
        <v>371</v>
      </c>
      <c r="D194" s="236" t="s">
        <v>139</v>
      </c>
      <c r="E194" s="237" t="s">
        <v>372</v>
      </c>
      <c r="F194" s="238" t="s">
        <v>373</v>
      </c>
      <c r="G194" s="239" t="s">
        <v>209</v>
      </c>
      <c r="H194" s="240">
        <v>42.771000000000001</v>
      </c>
      <c r="I194" s="241"/>
      <c r="J194" s="242">
        <f>ROUND(I194*H194,2)</f>
        <v>0</v>
      </c>
      <c r="K194" s="238" t="s">
        <v>210</v>
      </c>
      <c r="L194" s="73"/>
      <c r="M194" s="243" t="s">
        <v>21</v>
      </c>
      <c r="N194" s="244" t="s">
        <v>41</v>
      </c>
      <c r="O194" s="48"/>
      <c r="P194" s="245">
        <f>O194*H194</f>
        <v>0</v>
      </c>
      <c r="Q194" s="245">
        <v>0.00072000000000000005</v>
      </c>
      <c r="R194" s="245">
        <f>Q194*H194</f>
        <v>0</v>
      </c>
      <c r="S194" s="245">
        <v>0</v>
      </c>
      <c r="T194" s="246">
        <f>S194*H194</f>
        <v>0</v>
      </c>
      <c r="AR194" s="25" t="s">
        <v>293</v>
      </c>
      <c r="AT194" s="25" t="s">
        <v>139</v>
      </c>
      <c r="AU194" s="25" t="s">
        <v>79</v>
      </c>
      <c r="AY194" s="25" t="s">
        <v>136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25" t="s">
        <v>77</v>
      </c>
      <c r="BK194" s="247">
        <f>ROUND(I194*H194,2)</f>
        <v>0</v>
      </c>
      <c r="BL194" s="25" t="s">
        <v>293</v>
      </c>
      <c r="BM194" s="25" t="s">
        <v>374</v>
      </c>
    </row>
    <row r="195" s="1" customFormat="1">
      <c r="B195" s="47"/>
      <c r="C195" s="75"/>
      <c r="D195" s="251" t="s">
        <v>145</v>
      </c>
      <c r="E195" s="75"/>
      <c r="F195" s="252" t="s">
        <v>375</v>
      </c>
      <c r="G195" s="75"/>
      <c r="H195" s="75"/>
      <c r="I195" s="203"/>
      <c r="J195" s="75"/>
      <c r="K195" s="75"/>
      <c r="L195" s="73"/>
      <c r="M195" s="250"/>
      <c r="N195" s="48"/>
      <c r="O195" s="48"/>
      <c r="P195" s="48"/>
      <c r="Q195" s="48"/>
      <c r="R195" s="48"/>
      <c r="S195" s="48"/>
      <c r="T195" s="96"/>
      <c r="AT195" s="25" t="s">
        <v>145</v>
      </c>
      <c r="AU195" s="25" t="s">
        <v>79</v>
      </c>
    </row>
    <row r="196" s="12" customFormat="1">
      <c r="B196" s="257"/>
      <c r="C196" s="258"/>
      <c r="D196" s="251" t="s">
        <v>213</v>
      </c>
      <c r="E196" s="279" t="s">
        <v>21</v>
      </c>
      <c r="F196" s="280" t="s">
        <v>376</v>
      </c>
      <c r="G196" s="258"/>
      <c r="H196" s="281">
        <v>23.933</v>
      </c>
      <c r="I196" s="262"/>
      <c r="J196" s="258"/>
      <c r="K196" s="258"/>
      <c r="L196" s="263"/>
      <c r="M196" s="264"/>
      <c r="N196" s="265"/>
      <c r="O196" s="265"/>
      <c r="P196" s="265"/>
      <c r="Q196" s="265"/>
      <c r="R196" s="265"/>
      <c r="S196" s="265"/>
      <c r="T196" s="266"/>
      <c r="AT196" s="267" t="s">
        <v>213</v>
      </c>
      <c r="AU196" s="267" t="s">
        <v>79</v>
      </c>
      <c r="AV196" s="12" t="s">
        <v>79</v>
      </c>
      <c r="AW196" s="12" t="s">
        <v>34</v>
      </c>
      <c r="AX196" s="12" t="s">
        <v>70</v>
      </c>
      <c r="AY196" s="267" t="s">
        <v>136</v>
      </c>
    </row>
    <row r="197" s="12" customFormat="1">
      <c r="B197" s="257"/>
      <c r="C197" s="258"/>
      <c r="D197" s="251" t="s">
        <v>213</v>
      </c>
      <c r="E197" s="279" t="s">
        <v>21</v>
      </c>
      <c r="F197" s="280" t="s">
        <v>377</v>
      </c>
      <c r="G197" s="258"/>
      <c r="H197" s="281">
        <v>18.838000000000001</v>
      </c>
      <c r="I197" s="262"/>
      <c r="J197" s="258"/>
      <c r="K197" s="258"/>
      <c r="L197" s="263"/>
      <c r="M197" s="264"/>
      <c r="N197" s="265"/>
      <c r="O197" s="265"/>
      <c r="P197" s="265"/>
      <c r="Q197" s="265"/>
      <c r="R197" s="265"/>
      <c r="S197" s="265"/>
      <c r="T197" s="266"/>
      <c r="AT197" s="267" t="s">
        <v>213</v>
      </c>
      <c r="AU197" s="267" t="s">
        <v>79</v>
      </c>
      <c r="AV197" s="12" t="s">
        <v>79</v>
      </c>
      <c r="AW197" s="12" t="s">
        <v>34</v>
      </c>
      <c r="AX197" s="12" t="s">
        <v>70</v>
      </c>
      <c r="AY197" s="267" t="s">
        <v>136</v>
      </c>
    </row>
    <row r="198" s="14" customFormat="1">
      <c r="B198" s="282"/>
      <c r="C198" s="283"/>
      <c r="D198" s="248" t="s">
        <v>213</v>
      </c>
      <c r="E198" s="284" t="s">
        <v>153</v>
      </c>
      <c r="F198" s="285" t="s">
        <v>238</v>
      </c>
      <c r="G198" s="283"/>
      <c r="H198" s="286">
        <v>42.771000000000001</v>
      </c>
      <c r="I198" s="287"/>
      <c r="J198" s="283"/>
      <c r="K198" s="283"/>
      <c r="L198" s="288"/>
      <c r="M198" s="289"/>
      <c r="N198" s="290"/>
      <c r="O198" s="290"/>
      <c r="P198" s="290"/>
      <c r="Q198" s="290"/>
      <c r="R198" s="290"/>
      <c r="S198" s="290"/>
      <c r="T198" s="291"/>
      <c r="AT198" s="292" t="s">
        <v>213</v>
      </c>
      <c r="AU198" s="292" t="s">
        <v>79</v>
      </c>
      <c r="AV198" s="14" t="s">
        <v>143</v>
      </c>
      <c r="AW198" s="14" t="s">
        <v>34</v>
      </c>
      <c r="AX198" s="14" t="s">
        <v>77</v>
      </c>
      <c r="AY198" s="292" t="s">
        <v>136</v>
      </c>
    </row>
    <row r="199" s="1" customFormat="1" ht="22.5" customHeight="1">
      <c r="B199" s="47"/>
      <c r="C199" s="293" t="s">
        <v>378</v>
      </c>
      <c r="D199" s="293" t="s">
        <v>379</v>
      </c>
      <c r="E199" s="294" t="s">
        <v>380</v>
      </c>
      <c r="F199" s="295" t="s">
        <v>381</v>
      </c>
      <c r="G199" s="296" t="s">
        <v>209</v>
      </c>
      <c r="H199" s="297">
        <v>49.186999999999998</v>
      </c>
      <c r="I199" s="298"/>
      <c r="J199" s="299">
        <f>ROUND(I199*H199,2)</f>
        <v>0</v>
      </c>
      <c r="K199" s="295" t="s">
        <v>21</v>
      </c>
      <c r="L199" s="300"/>
      <c r="M199" s="301" t="s">
        <v>21</v>
      </c>
      <c r="N199" s="302" t="s">
        <v>41</v>
      </c>
      <c r="O199" s="48"/>
      <c r="P199" s="245">
        <f>O199*H199</f>
        <v>0</v>
      </c>
      <c r="Q199" s="245">
        <v>0.0019</v>
      </c>
      <c r="R199" s="245">
        <f>Q199*H199</f>
        <v>0</v>
      </c>
      <c r="S199" s="245">
        <v>0</v>
      </c>
      <c r="T199" s="246">
        <f>S199*H199</f>
        <v>0</v>
      </c>
      <c r="AR199" s="25" t="s">
        <v>382</v>
      </c>
      <c r="AT199" s="25" t="s">
        <v>379</v>
      </c>
      <c r="AU199" s="25" t="s">
        <v>79</v>
      </c>
      <c r="AY199" s="25" t="s">
        <v>136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25" t="s">
        <v>77</v>
      </c>
      <c r="BK199" s="247">
        <f>ROUND(I199*H199,2)</f>
        <v>0</v>
      </c>
      <c r="BL199" s="25" t="s">
        <v>293</v>
      </c>
      <c r="BM199" s="25" t="s">
        <v>383</v>
      </c>
    </row>
    <row r="200" s="1" customFormat="1">
      <c r="B200" s="47"/>
      <c r="C200" s="75"/>
      <c r="D200" s="251" t="s">
        <v>145</v>
      </c>
      <c r="E200" s="75"/>
      <c r="F200" s="252" t="s">
        <v>384</v>
      </c>
      <c r="G200" s="75"/>
      <c r="H200" s="75"/>
      <c r="I200" s="203"/>
      <c r="J200" s="75"/>
      <c r="K200" s="75"/>
      <c r="L200" s="73"/>
      <c r="M200" s="250"/>
      <c r="N200" s="48"/>
      <c r="O200" s="48"/>
      <c r="P200" s="48"/>
      <c r="Q200" s="48"/>
      <c r="R200" s="48"/>
      <c r="S200" s="48"/>
      <c r="T200" s="96"/>
      <c r="AT200" s="25" t="s">
        <v>145</v>
      </c>
      <c r="AU200" s="25" t="s">
        <v>79</v>
      </c>
    </row>
    <row r="201" s="12" customFormat="1">
      <c r="B201" s="257"/>
      <c r="C201" s="258"/>
      <c r="D201" s="248" t="s">
        <v>213</v>
      </c>
      <c r="E201" s="259" t="s">
        <v>21</v>
      </c>
      <c r="F201" s="260" t="s">
        <v>385</v>
      </c>
      <c r="G201" s="258"/>
      <c r="H201" s="261">
        <v>49.186999999999998</v>
      </c>
      <c r="I201" s="262"/>
      <c r="J201" s="258"/>
      <c r="K201" s="258"/>
      <c r="L201" s="263"/>
      <c r="M201" s="264"/>
      <c r="N201" s="265"/>
      <c r="O201" s="265"/>
      <c r="P201" s="265"/>
      <c r="Q201" s="265"/>
      <c r="R201" s="265"/>
      <c r="S201" s="265"/>
      <c r="T201" s="266"/>
      <c r="AT201" s="267" t="s">
        <v>213</v>
      </c>
      <c r="AU201" s="267" t="s">
        <v>79</v>
      </c>
      <c r="AV201" s="12" t="s">
        <v>79</v>
      </c>
      <c r="AW201" s="12" t="s">
        <v>34</v>
      </c>
      <c r="AX201" s="12" t="s">
        <v>77</v>
      </c>
      <c r="AY201" s="267" t="s">
        <v>136</v>
      </c>
    </row>
    <row r="202" s="1" customFormat="1" ht="22.5" customHeight="1">
      <c r="B202" s="47"/>
      <c r="C202" s="236" t="s">
        <v>386</v>
      </c>
      <c r="D202" s="236" t="s">
        <v>139</v>
      </c>
      <c r="E202" s="237" t="s">
        <v>387</v>
      </c>
      <c r="F202" s="238" t="s">
        <v>388</v>
      </c>
      <c r="G202" s="239" t="s">
        <v>221</v>
      </c>
      <c r="H202" s="240">
        <v>13.560000000000001</v>
      </c>
      <c r="I202" s="241"/>
      <c r="J202" s="242">
        <f>ROUND(I202*H202,2)</f>
        <v>0</v>
      </c>
      <c r="K202" s="238" t="s">
        <v>210</v>
      </c>
      <c r="L202" s="73"/>
      <c r="M202" s="243" t="s">
        <v>21</v>
      </c>
      <c r="N202" s="244" t="s">
        <v>41</v>
      </c>
      <c r="O202" s="48"/>
      <c r="P202" s="245">
        <f>O202*H202</f>
        <v>0</v>
      </c>
      <c r="Q202" s="245">
        <v>0.0011100000000000001</v>
      </c>
      <c r="R202" s="245">
        <f>Q202*H202</f>
        <v>0</v>
      </c>
      <c r="S202" s="245">
        <v>0</v>
      </c>
      <c r="T202" s="246">
        <f>S202*H202</f>
        <v>0</v>
      </c>
      <c r="AR202" s="25" t="s">
        <v>293</v>
      </c>
      <c r="AT202" s="25" t="s">
        <v>139</v>
      </c>
      <c r="AU202" s="25" t="s">
        <v>79</v>
      </c>
      <c r="AY202" s="25" t="s">
        <v>136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25" t="s">
        <v>77</v>
      </c>
      <c r="BK202" s="247">
        <f>ROUND(I202*H202,2)</f>
        <v>0</v>
      </c>
      <c r="BL202" s="25" t="s">
        <v>293</v>
      </c>
      <c r="BM202" s="25" t="s">
        <v>389</v>
      </c>
    </row>
    <row r="203" s="1" customFormat="1">
      <c r="B203" s="47"/>
      <c r="C203" s="75"/>
      <c r="D203" s="251" t="s">
        <v>145</v>
      </c>
      <c r="E203" s="75"/>
      <c r="F203" s="252" t="s">
        <v>390</v>
      </c>
      <c r="G203" s="75"/>
      <c r="H203" s="75"/>
      <c r="I203" s="203"/>
      <c r="J203" s="75"/>
      <c r="K203" s="75"/>
      <c r="L203" s="73"/>
      <c r="M203" s="250"/>
      <c r="N203" s="48"/>
      <c r="O203" s="48"/>
      <c r="P203" s="48"/>
      <c r="Q203" s="48"/>
      <c r="R203" s="48"/>
      <c r="S203" s="48"/>
      <c r="T203" s="96"/>
      <c r="AT203" s="25" t="s">
        <v>145</v>
      </c>
      <c r="AU203" s="25" t="s">
        <v>79</v>
      </c>
    </row>
    <row r="204" s="12" customFormat="1">
      <c r="B204" s="257"/>
      <c r="C204" s="258"/>
      <c r="D204" s="251" t="s">
        <v>213</v>
      </c>
      <c r="E204" s="279" t="s">
        <v>155</v>
      </c>
      <c r="F204" s="280" t="s">
        <v>391</v>
      </c>
      <c r="G204" s="258"/>
      <c r="H204" s="281">
        <v>27.120000000000001</v>
      </c>
      <c r="I204" s="262"/>
      <c r="J204" s="258"/>
      <c r="K204" s="258"/>
      <c r="L204" s="263"/>
      <c r="M204" s="264"/>
      <c r="N204" s="265"/>
      <c r="O204" s="265"/>
      <c r="P204" s="265"/>
      <c r="Q204" s="265"/>
      <c r="R204" s="265"/>
      <c r="S204" s="265"/>
      <c r="T204" s="266"/>
      <c r="AT204" s="267" t="s">
        <v>213</v>
      </c>
      <c r="AU204" s="267" t="s">
        <v>79</v>
      </c>
      <c r="AV204" s="12" t="s">
        <v>79</v>
      </c>
      <c r="AW204" s="12" t="s">
        <v>34</v>
      </c>
      <c r="AX204" s="12" t="s">
        <v>70</v>
      </c>
      <c r="AY204" s="267" t="s">
        <v>136</v>
      </c>
    </row>
    <row r="205" s="12" customFormat="1">
      <c r="B205" s="257"/>
      <c r="C205" s="258"/>
      <c r="D205" s="248" t="s">
        <v>213</v>
      </c>
      <c r="E205" s="259" t="s">
        <v>21</v>
      </c>
      <c r="F205" s="260" t="s">
        <v>392</v>
      </c>
      <c r="G205" s="258"/>
      <c r="H205" s="261">
        <v>13.560000000000001</v>
      </c>
      <c r="I205" s="262"/>
      <c r="J205" s="258"/>
      <c r="K205" s="258"/>
      <c r="L205" s="263"/>
      <c r="M205" s="264"/>
      <c r="N205" s="265"/>
      <c r="O205" s="265"/>
      <c r="P205" s="265"/>
      <c r="Q205" s="265"/>
      <c r="R205" s="265"/>
      <c r="S205" s="265"/>
      <c r="T205" s="266"/>
      <c r="AT205" s="267" t="s">
        <v>213</v>
      </c>
      <c r="AU205" s="267" t="s">
        <v>79</v>
      </c>
      <c r="AV205" s="12" t="s">
        <v>79</v>
      </c>
      <c r="AW205" s="12" t="s">
        <v>34</v>
      </c>
      <c r="AX205" s="12" t="s">
        <v>77</v>
      </c>
      <c r="AY205" s="267" t="s">
        <v>136</v>
      </c>
    </row>
    <row r="206" s="1" customFormat="1" ht="31.5" customHeight="1">
      <c r="B206" s="47"/>
      <c r="C206" s="236" t="s">
        <v>393</v>
      </c>
      <c r="D206" s="236" t="s">
        <v>139</v>
      </c>
      <c r="E206" s="237" t="s">
        <v>394</v>
      </c>
      <c r="F206" s="238" t="s">
        <v>395</v>
      </c>
      <c r="G206" s="239" t="s">
        <v>221</v>
      </c>
      <c r="H206" s="240">
        <v>13.560000000000001</v>
      </c>
      <c r="I206" s="241"/>
      <c r="J206" s="242">
        <f>ROUND(I206*H206,2)</f>
        <v>0</v>
      </c>
      <c r="K206" s="238" t="s">
        <v>210</v>
      </c>
      <c r="L206" s="73"/>
      <c r="M206" s="243" t="s">
        <v>21</v>
      </c>
      <c r="N206" s="244" t="s">
        <v>41</v>
      </c>
      <c r="O206" s="48"/>
      <c r="P206" s="245">
        <f>O206*H206</f>
        <v>0</v>
      </c>
      <c r="Q206" s="245">
        <v>0.0011100000000000001</v>
      </c>
      <c r="R206" s="245">
        <f>Q206*H206</f>
        <v>0</v>
      </c>
      <c r="S206" s="245">
        <v>0</v>
      </c>
      <c r="T206" s="246">
        <f>S206*H206</f>
        <v>0</v>
      </c>
      <c r="AR206" s="25" t="s">
        <v>293</v>
      </c>
      <c r="AT206" s="25" t="s">
        <v>139</v>
      </c>
      <c r="AU206" s="25" t="s">
        <v>79</v>
      </c>
      <c r="AY206" s="25" t="s">
        <v>136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5" t="s">
        <v>77</v>
      </c>
      <c r="BK206" s="247">
        <f>ROUND(I206*H206,2)</f>
        <v>0</v>
      </c>
      <c r="BL206" s="25" t="s">
        <v>293</v>
      </c>
      <c r="BM206" s="25" t="s">
        <v>396</v>
      </c>
    </row>
    <row r="207" s="1" customFormat="1">
      <c r="B207" s="47"/>
      <c r="C207" s="75"/>
      <c r="D207" s="251" t="s">
        <v>145</v>
      </c>
      <c r="E207" s="75"/>
      <c r="F207" s="252" t="s">
        <v>397</v>
      </c>
      <c r="G207" s="75"/>
      <c r="H207" s="75"/>
      <c r="I207" s="203"/>
      <c r="J207" s="75"/>
      <c r="K207" s="75"/>
      <c r="L207" s="73"/>
      <c r="M207" s="250"/>
      <c r="N207" s="48"/>
      <c r="O207" s="48"/>
      <c r="P207" s="48"/>
      <c r="Q207" s="48"/>
      <c r="R207" s="48"/>
      <c r="S207" s="48"/>
      <c r="T207" s="96"/>
      <c r="AT207" s="25" t="s">
        <v>145</v>
      </c>
      <c r="AU207" s="25" t="s">
        <v>79</v>
      </c>
    </row>
    <row r="208" s="12" customFormat="1">
      <c r="B208" s="257"/>
      <c r="C208" s="258"/>
      <c r="D208" s="248" t="s">
        <v>213</v>
      </c>
      <c r="E208" s="259" t="s">
        <v>21</v>
      </c>
      <c r="F208" s="260" t="s">
        <v>392</v>
      </c>
      <c r="G208" s="258"/>
      <c r="H208" s="261">
        <v>13.560000000000001</v>
      </c>
      <c r="I208" s="262"/>
      <c r="J208" s="258"/>
      <c r="K208" s="258"/>
      <c r="L208" s="263"/>
      <c r="M208" s="264"/>
      <c r="N208" s="265"/>
      <c r="O208" s="265"/>
      <c r="P208" s="265"/>
      <c r="Q208" s="265"/>
      <c r="R208" s="265"/>
      <c r="S208" s="265"/>
      <c r="T208" s="266"/>
      <c r="AT208" s="267" t="s">
        <v>213</v>
      </c>
      <c r="AU208" s="267" t="s">
        <v>79</v>
      </c>
      <c r="AV208" s="12" t="s">
        <v>79</v>
      </c>
      <c r="AW208" s="12" t="s">
        <v>34</v>
      </c>
      <c r="AX208" s="12" t="s">
        <v>77</v>
      </c>
      <c r="AY208" s="267" t="s">
        <v>136</v>
      </c>
    </row>
    <row r="209" s="1" customFormat="1" ht="22.5" customHeight="1">
      <c r="B209" s="47"/>
      <c r="C209" s="236" t="s">
        <v>382</v>
      </c>
      <c r="D209" s="236" t="s">
        <v>139</v>
      </c>
      <c r="E209" s="237" t="s">
        <v>398</v>
      </c>
      <c r="F209" s="238" t="s">
        <v>399</v>
      </c>
      <c r="G209" s="239" t="s">
        <v>209</v>
      </c>
      <c r="H209" s="240">
        <v>42.771000000000001</v>
      </c>
      <c r="I209" s="241"/>
      <c r="J209" s="242">
        <f>ROUND(I209*H209,2)</f>
        <v>0</v>
      </c>
      <c r="K209" s="238" t="s">
        <v>210</v>
      </c>
      <c r="L209" s="73"/>
      <c r="M209" s="243" t="s">
        <v>21</v>
      </c>
      <c r="N209" s="244" t="s">
        <v>41</v>
      </c>
      <c r="O209" s="48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25" t="s">
        <v>293</v>
      </c>
      <c r="AT209" s="25" t="s">
        <v>139</v>
      </c>
      <c r="AU209" s="25" t="s">
        <v>79</v>
      </c>
      <c r="AY209" s="25" t="s">
        <v>136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25" t="s">
        <v>77</v>
      </c>
      <c r="BK209" s="247">
        <f>ROUND(I209*H209,2)</f>
        <v>0</v>
      </c>
      <c r="BL209" s="25" t="s">
        <v>293</v>
      </c>
      <c r="BM209" s="25" t="s">
        <v>400</v>
      </c>
    </row>
    <row r="210" s="1" customFormat="1">
      <c r="B210" s="47"/>
      <c r="C210" s="75"/>
      <c r="D210" s="251" t="s">
        <v>145</v>
      </c>
      <c r="E210" s="75"/>
      <c r="F210" s="252" t="s">
        <v>401</v>
      </c>
      <c r="G210" s="75"/>
      <c r="H210" s="75"/>
      <c r="I210" s="203"/>
      <c r="J210" s="75"/>
      <c r="K210" s="75"/>
      <c r="L210" s="73"/>
      <c r="M210" s="250"/>
      <c r="N210" s="48"/>
      <c r="O210" s="48"/>
      <c r="P210" s="48"/>
      <c r="Q210" s="48"/>
      <c r="R210" s="48"/>
      <c r="S210" s="48"/>
      <c r="T210" s="96"/>
      <c r="AT210" s="25" t="s">
        <v>145</v>
      </c>
      <c r="AU210" s="25" t="s">
        <v>79</v>
      </c>
    </row>
    <row r="211" s="12" customFormat="1">
      <c r="B211" s="257"/>
      <c r="C211" s="258"/>
      <c r="D211" s="248" t="s">
        <v>213</v>
      </c>
      <c r="E211" s="259" t="s">
        <v>21</v>
      </c>
      <c r="F211" s="260" t="s">
        <v>153</v>
      </c>
      <c r="G211" s="258"/>
      <c r="H211" s="261">
        <v>42.771000000000001</v>
      </c>
      <c r="I211" s="262"/>
      <c r="J211" s="258"/>
      <c r="K211" s="258"/>
      <c r="L211" s="263"/>
      <c r="M211" s="264"/>
      <c r="N211" s="265"/>
      <c r="O211" s="265"/>
      <c r="P211" s="265"/>
      <c r="Q211" s="265"/>
      <c r="R211" s="265"/>
      <c r="S211" s="265"/>
      <c r="T211" s="266"/>
      <c r="AT211" s="267" t="s">
        <v>213</v>
      </c>
      <c r="AU211" s="267" t="s">
        <v>79</v>
      </c>
      <c r="AV211" s="12" t="s">
        <v>79</v>
      </c>
      <c r="AW211" s="12" t="s">
        <v>34</v>
      </c>
      <c r="AX211" s="12" t="s">
        <v>77</v>
      </c>
      <c r="AY211" s="267" t="s">
        <v>136</v>
      </c>
    </row>
    <row r="212" s="1" customFormat="1" ht="22.5" customHeight="1">
      <c r="B212" s="47"/>
      <c r="C212" s="293" t="s">
        <v>402</v>
      </c>
      <c r="D212" s="293" t="s">
        <v>379</v>
      </c>
      <c r="E212" s="294" t="s">
        <v>403</v>
      </c>
      <c r="F212" s="295" t="s">
        <v>404</v>
      </c>
      <c r="G212" s="296" t="s">
        <v>209</v>
      </c>
      <c r="H212" s="297">
        <v>49.186999999999998</v>
      </c>
      <c r="I212" s="298"/>
      <c r="J212" s="299">
        <f>ROUND(I212*H212,2)</f>
        <v>0</v>
      </c>
      <c r="K212" s="295" t="s">
        <v>21</v>
      </c>
      <c r="L212" s="300"/>
      <c r="M212" s="301" t="s">
        <v>21</v>
      </c>
      <c r="N212" s="302" t="s">
        <v>41</v>
      </c>
      <c r="O212" s="48"/>
      <c r="P212" s="245">
        <f>O212*H212</f>
        <v>0</v>
      </c>
      <c r="Q212" s="245">
        <v>0.00029999999999999997</v>
      </c>
      <c r="R212" s="245">
        <f>Q212*H212</f>
        <v>0</v>
      </c>
      <c r="S212" s="245">
        <v>0</v>
      </c>
      <c r="T212" s="246">
        <f>S212*H212</f>
        <v>0</v>
      </c>
      <c r="AR212" s="25" t="s">
        <v>382</v>
      </c>
      <c r="AT212" s="25" t="s">
        <v>379</v>
      </c>
      <c r="AU212" s="25" t="s">
        <v>79</v>
      </c>
      <c r="AY212" s="25" t="s">
        <v>136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25" t="s">
        <v>77</v>
      </c>
      <c r="BK212" s="247">
        <f>ROUND(I212*H212,2)</f>
        <v>0</v>
      </c>
      <c r="BL212" s="25" t="s">
        <v>293</v>
      </c>
      <c r="BM212" s="25" t="s">
        <v>405</v>
      </c>
    </row>
    <row r="213" s="1" customFormat="1">
      <c r="B213" s="47"/>
      <c r="C213" s="75"/>
      <c r="D213" s="248" t="s">
        <v>145</v>
      </c>
      <c r="E213" s="75"/>
      <c r="F213" s="249" t="s">
        <v>406</v>
      </c>
      <c r="G213" s="75"/>
      <c r="H213" s="75"/>
      <c r="I213" s="203"/>
      <c r="J213" s="75"/>
      <c r="K213" s="75"/>
      <c r="L213" s="73"/>
      <c r="M213" s="250"/>
      <c r="N213" s="48"/>
      <c r="O213" s="48"/>
      <c r="P213" s="48"/>
      <c r="Q213" s="48"/>
      <c r="R213" s="48"/>
      <c r="S213" s="48"/>
      <c r="T213" s="96"/>
      <c r="AT213" s="25" t="s">
        <v>145</v>
      </c>
      <c r="AU213" s="25" t="s">
        <v>79</v>
      </c>
    </row>
    <row r="214" s="1" customFormat="1" ht="22.5" customHeight="1">
      <c r="B214" s="47"/>
      <c r="C214" s="236" t="s">
        <v>407</v>
      </c>
      <c r="D214" s="236" t="s">
        <v>139</v>
      </c>
      <c r="E214" s="237" t="s">
        <v>408</v>
      </c>
      <c r="F214" s="238" t="s">
        <v>409</v>
      </c>
      <c r="G214" s="239" t="s">
        <v>326</v>
      </c>
      <c r="H214" s="240">
        <v>0.16900000000000001</v>
      </c>
      <c r="I214" s="241"/>
      <c r="J214" s="242">
        <f>ROUND(I214*H214,2)</f>
        <v>0</v>
      </c>
      <c r="K214" s="238" t="s">
        <v>210</v>
      </c>
      <c r="L214" s="73"/>
      <c r="M214" s="243" t="s">
        <v>21</v>
      </c>
      <c r="N214" s="244" t="s">
        <v>41</v>
      </c>
      <c r="O214" s="48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AR214" s="25" t="s">
        <v>293</v>
      </c>
      <c r="AT214" s="25" t="s">
        <v>139</v>
      </c>
      <c r="AU214" s="25" t="s">
        <v>79</v>
      </c>
      <c r="AY214" s="25" t="s">
        <v>136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25" t="s">
        <v>77</v>
      </c>
      <c r="BK214" s="247">
        <f>ROUND(I214*H214,2)</f>
        <v>0</v>
      </c>
      <c r="BL214" s="25" t="s">
        <v>293</v>
      </c>
      <c r="BM214" s="25" t="s">
        <v>410</v>
      </c>
    </row>
    <row r="215" s="1" customFormat="1">
      <c r="B215" s="47"/>
      <c r="C215" s="75"/>
      <c r="D215" s="251" t="s">
        <v>145</v>
      </c>
      <c r="E215" s="75"/>
      <c r="F215" s="252" t="s">
        <v>411</v>
      </c>
      <c r="G215" s="75"/>
      <c r="H215" s="75"/>
      <c r="I215" s="203"/>
      <c r="J215" s="75"/>
      <c r="K215" s="75"/>
      <c r="L215" s="73"/>
      <c r="M215" s="250"/>
      <c r="N215" s="48"/>
      <c r="O215" s="48"/>
      <c r="P215" s="48"/>
      <c r="Q215" s="48"/>
      <c r="R215" s="48"/>
      <c r="S215" s="48"/>
      <c r="T215" s="96"/>
      <c r="AT215" s="25" t="s">
        <v>145</v>
      </c>
      <c r="AU215" s="25" t="s">
        <v>79</v>
      </c>
    </row>
    <row r="216" s="11" customFormat="1" ht="29.88" customHeight="1">
      <c r="B216" s="219"/>
      <c r="C216" s="220"/>
      <c r="D216" s="233" t="s">
        <v>69</v>
      </c>
      <c r="E216" s="234" t="s">
        <v>412</v>
      </c>
      <c r="F216" s="234" t="s">
        <v>413</v>
      </c>
      <c r="G216" s="220"/>
      <c r="H216" s="220"/>
      <c r="I216" s="223"/>
      <c r="J216" s="235">
        <f>BK216</f>
        <v>0</v>
      </c>
      <c r="K216" s="220"/>
      <c r="L216" s="225"/>
      <c r="M216" s="226"/>
      <c r="N216" s="227"/>
      <c r="O216" s="227"/>
      <c r="P216" s="228">
        <f>SUM(P217:P225)</f>
        <v>0</v>
      </c>
      <c r="Q216" s="227"/>
      <c r="R216" s="228">
        <f>SUM(R217:R225)</f>
        <v>0</v>
      </c>
      <c r="S216" s="227"/>
      <c r="T216" s="229">
        <f>SUM(T217:T225)</f>
        <v>0</v>
      </c>
      <c r="AR216" s="230" t="s">
        <v>79</v>
      </c>
      <c r="AT216" s="231" t="s">
        <v>69</v>
      </c>
      <c r="AU216" s="231" t="s">
        <v>77</v>
      </c>
      <c r="AY216" s="230" t="s">
        <v>136</v>
      </c>
      <c r="BK216" s="232">
        <f>SUM(BK217:BK225)</f>
        <v>0</v>
      </c>
    </row>
    <row r="217" s="1" customFormat="1" ht="22.5" customHeight="1">
      <c r="B217" s="47"/>
      <c r="C217" s="236" t="s">
        <v>414</v>
      </c>
      <c r="D217" s="236" t="s">
        <v>139</v>
      </c>
      <c r="E217" s="237" t="s">
        <v>415</v>
      </c>
      <c r="F217" s="238" t="s">
        <v>416</v>
      </c>
      <c r="G217" s="239" t="s">
        <v>417</v>
      </c>
      <c r="H217" s="240">
        <v>26</v>
      </c>
      <c r="I217" s="241"/>
      <c r="J217" s="242">
        <f>ROUND(I217*H217,2)</f>
        <v>0</v>
      </c>
      <c r="K217" s="238" t="s">
        <v>210</v>
      </c>
      <c r="L217" s="73"/>
      <c r="M217" s="243" t="s">
        <v>21</v>
      </c>
      <c r="N217" s="244" t="s">
        <v>41</v>
      </c>
      <c r="O217" s="48"/>
      <c r="P217" s="245">
        <f>O217*H217</f>
        <v>0</v>
      </c>
      <c r="Q217" s="245">
        <v>0.00051999999999999995</v>
      </c>
      <c r="R217" s="245">
        <f>Q217*H217</f>
        <v>0</v>
      </c>
      <c r="S217" s="245">
        <v>0</v>
      </c>
      <c r="T217" s="246">
        <f>S217*H217</f>
        <v>0</v>
      </c>
      <c r="AR217" s="25" t="s">
        <v>293</v>
      </c>
      <c r="AT217" s="25" t="s">
        <v>139</v>
      </c>
      <c r="AU217" s="25" t="s">
        <v>79</v>
      </c>
      <c r="AY217" s="25" t="s">
        <v>136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25" t="s">
        <v>77</v>
      </c>
      <c r="BK217" s="247">
        <f>ROUND(I217*H217,2)</f>
        <v>0</v>
      </c>
      <c r="BL217" s="25" t="s">
        <v>293</v>
      </c>
      <c r="BM217" s="25" t="s">
        <v>418</v>
      </c>
    </row>
    <row r="218" s="1" customFormat="1">
      <c r="B218" s="47"/>
      <c r="C218" s="75"/>
      <c r="D218" s="248" t="s">
        <v>145</v>
      </c>
      <c r="E218" s="75"/>
      <c r="F218" s="249" t="s">
        <v>416</v>
      </c>
      <c r="G218" s="75"/>
      <c r="H218" s="75"/>
      <c r="I218" s="203"/>
      <c r="J218" s="75"/>
      <c r="K218" s="75"/>
      <c r="L218" s="73"/>
      <c r="M218" s="250"/>
      <c r="N218" s="48"/>
      <c r="O218" s="48"/>
      <c r="P218" s="48"/>
      <c r="Q218" s="48"/>
      <c r="R218" s="48"/>
      <c r="S218" s="48"/>
      <c r="T218" s="96"/>
      <c r="AT218" s="25" t="s">
        <v>145</v>
      </c>
      <c r="AU218" s="25" t="s">
        <v>79</v>
      </c>
    </row>
    <row r="219" s="1" customFormat="1" ht="22.5" customHeight="1">
      <c r="B219" s="47"/>
      <c r="C219" s="236" t="s">
        <v>419</v>
      </c>
      <c r="D219" s="236" t="s">
        <v>139</v>
      </c>
      <c r="E219" s="237" t="s">
        <v>420</v>
      </c>
      <c r="F219" s="238" t="s">
        <v>421</v>
      </c>
      <c r="G219" s="239" t="s">
        <v>417</v>
      </c>
      <c r="H219" s="240">
        <v>20</v>
      </c>
      <c r="I219" s="241"/>
      <c r="J219" s="242">
        <f>ROUND(I219*H219,2)</f>
        <v>0</v>
      </c>
      <c r="K219" s="238" t="s">
        <v>210</v>
      </c>
      <c r="L219" s="73"/>
      <c r="M219" s="243" t="s">
        <v>21</v>
      </c>
      <c r="N219" s="244" t="s">
        <v>41</v>
      </c>
      <c r="O219" s="48"/>
      <c r="P219" s="245">
        <f>O219*H219</f>
        <v>0</v>
      </c>
      <c r="Q219" s="245">
        <v>0.00051999999999999995</v>
      </c>
      <c r="R219" s="245">
        <f>Q219*H219</f>
        <v>0</v>
      </c>
      <c r="S219" s="245">
        <v>0</v>
      </c>
      <c r="T219" s="246">
        <f>S219*H219</f>
        <v>0</v>
      </c>
      <c r="AR219" s="25" t="s">
        <v>293</v>
      </c>
      <c r="AT219" s="25" t="s">
        <v>139</v>
      </c>
      <c r="AU219" s="25" t="s">
        <v>79</v>
      </c>
      <c r="AY219" s="25" t="s">
        <v>136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5" t="s">
        <v>77</v>
      </c>
      <c r="BK219" s="247">
        <f>ROUND(I219*H219,2)</f>
        <v>0</v>
      </c>
      <c r="BL219" s="25" t="s">
        <v>293</v>
      </c>
      <c r="BM219" s="25" t="s">
        <v>422</v>
      </c>
    </row>
    <row r="220" s="1" customFormat="1">
      <c r="B220" s="47"/>
      <c r="C220" s="75"/>
      <c r="D220" s="248" t="s">
        <v>145</v>
      </c>
      <c r="E220" s="75"/>
      <c r="F220" s="249" t="s">
        <v>421</v>
      </c>
      <c r="G220" s="75"/>
      <c r="H220" s="75"/>
      <c r="I220" s="203"/>
      <c r="J220" s="75"/>
      <c r="K220" s="75"/>
      <c r="L220" s="73"/>
      <c r="M220" s="250"/>
      <c r="N220" s="48"/>
      <c r="O220" s="48"/>
      <c r="P220" s="48"/>
      <c r="Q220" s="48"/>
      <c r="R220" s="48"/>
      <c r="S220" s="48"/>
      <c r="T220" s="96"/>
      <c r="AT220" s="25" t="s">
        <v>145</v>
      </c>
      <c r="AU220" s="25" t="s">
        <v>79</v>
      </c>
    </row>
    <row r="221" s="1" customFormat="1" ht="22.5" customHeight="1">
      <c r="B221" s="47"/>
      <c r="C221" s="236" t="s">
        <v>423</v>
      </c>
      <c r="D221" s="236" t="s">
        <v>139</v>
      </c>
      <c r="E221" s="237" t="s">
        <v>424</v>
      </c>
      <c r="F221" s="238" t="s">
        <v>425</v>
      </c>
      <c r="G221" s="239" t="s">
        <v>417</v>
      </c>
      <c r="H221" s="240">
        <v>20</v>
      </c>
      <c r="I221" s="241"/>
      <c r="J221" s="242">
        <f>ROUND(I221*H221,2)</f>
        <v>0</v>
      </c>
      <c r="K221" s="238" t="s">
        <v>21</v>
      </c>
      <c r="L221" s="73"/>
      <c r="M221" s="243" t="s">
        <v>21</v>
      </c>
      <c r="N221" s="244" t="s">
        <v>41</v>
      </c>
      <c r="O221" s="48"/>
      <c r="P221" s="245">
        <f>O221*H221</f>
        <v>0</v>
      </c>
      <c r="Q221" s="245">
        <v>0.00051999999999999995</v>
      </c>
      <c r="R221" s="245">
        <f>Q221*H221</f>
        <v>0</v>
      </c>
      <c r="S221" s="245">
        <v>0</v>
      </c>
      <c r="T221" s="246">
        <f>S221*H221</f>
        <v>0</v>
      </c>
      <c r="AR221" s="25" t="s">
        <v>293</v>
      </c>
      <c r="AT221" s="25" t="s">
        <v>139</v>
      </c>
      <c r="AU221" s="25" t="s">
        <v>79</v>
      </c>
      <c r="AY221" s="25" t="s">
        <v>136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5" t="s">
        <v>77</v>
      </c>
      <c r="BK221" s="247">
        <f>ROUND(I221*H221,2)</f>
        <v>0</v>
      </c>
      <c r="BL221" s="25" t="s">
        <v>293</v>
      </c>
      <c r="BM221" s="25" t="s">
        <v>426</v>
      </c>
    </row>
    <row r="222" s="1" customFormat="1" ht="22.5" customHeight="1">
      <c r="B222" s="47"/>
      <c r="C222" s="236" t="s">
        <v>427</v>
      </c>
      <c r="D222" s="236" t="s">
        <v>139</v>
      </c>
      <c r="E222" s="237" t="s">
        <v>428</v>
      </c>
      <c r="F222" s="238" t="s">
        <v>429</v>
      </c>
      <c r="G222" s="239" t="s">
        <v>417</v>
      </c>
      <c r="H222" s="240">
        <v>26</v>
      </c>
      <c r="I222" s="241"/>
      <c r="J222" s="242">
        <f>ROUND(I222*H222,2)</f>
        <v>0</v>
      </c>
      <c r="K222" s="238" t="s">
        <v>21</v>
      </c>
      <c r="L222" s="73"/>
      <c r="M222" s="243" t="s">
        <v>21</v>
      </c>
      <c r="N222" s="244" t="s">
        <v>41</v>
      </c>
      <c r="O222" s="48"/>
      <c r="P222" s="245">
        <f>O222*H222</f>
        <v>0</v>
      </c>
      <c r="Q222" s="245">
        <v>0.00051999999999999995</v>
      </c>
      <c r="R222" s="245">
        <f>Q222*H222</f>
        <v>0</v>
      </c>
      <c r="S222" s="245">
        <v>0</v>
      </c>
      <c r="T222" s="246">
        <f>S222*H222</f>
        <v>0</v>
      </c>
      <c r="AR222" s="25" t="s">
        <v>293</v>
      </c>
      <c r="AT222" s="25" t="s">
        <v>139</v>
      </c>
      <c r="AU222" s="25" t="s">
        <v>79</v>
      </c>
      <c r="AY222" s="25" t="s">
        <v>136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5" t="s">
        <v>77</v>
      </c>
      <c r="BK222" s="247">
        <f>ROUND(I222*H222,2)</f>
        <v>0</v>
      </c>
      <c r="BL222" s="25" t="s">
        <v>293</v>
      </c>
      <c r="BM222" s="25" t="s">
        <v>430</v>
      </c>
    </row>
    <row r="223" s="1" customFormat="1" ht="22.5" customHeight="1">
      <c r="B223" s="47"/>
      <c r="C223" s="236" t="s">
        <v>431</v>
      </c>
      <c r="D223" s="236" t="s">
        <v>139</v>
      </c>
      <c r="E223" s="237" t="s">
        <v>432</v>
      </c>
      <c r="F223" s="238" t="s">
        <v>433</v>
      </c>
      <c r="G223" s="239" t="s">
        <v>417</v>
      </c>
      <c r="H223" s="240">
        <v>26</v>
      </c>
      <c r="I223" s="241"/>
      <c r="J223" s="242">
        <f>ROUND(I223*H223,2)</f>
        <v>0</v>
      </c>
      <c r="K223" s="238" t="s">
        <v>21</v>
      </c>
      <c r="L223" s="73"/>
      <c r="M223" s="243" t="s">
        <v>21</v>
      </c>
      <c r="N223" s="244" t="s">
        <v>41</v>
      </c>
      <c r="O223" s="48"/>
      <c r="P223" s="245">
        <f>O223*H223</f>
        <v>0</v>
      </c>
      <c r="Q223" s="245">
        <v>0.00051999999999999995</v>
      </c>
      <c r="R223" s="245">
        <f>Q223*H223</f>
        <v>0</v>
      </c>
      <c r="S223" s="245">
        <v>0</v>
      </c>
      <c r="T223" s="246">
        <f>S223*H223</f>
        <v>0</v>
      </c>
      <c r="AR223" s="25" t="s">
        <v>293</v>
      </c>
      <c r="AT223" s="25" t="s">
        <v>139</v>
      </c>
      <c r="AU223" s="25" t="s">
        <v>79</v>
      </c>
      <c r="AY223" s="25" t="s">
        <v>136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5" t="s">
        <v>77</v>
      </c>
      <c r="BK223" s="247">
        <f>ROUND(I223*H223,2)</f>
        <v>0</v>
      </c>
      <c r="BL223" s="25" t="s">
        <v>293</v>
      </c>
      <c r="BM223" s="25" t="s">
        <v>434</v>
      </c>
    </row>
    <row r="224" s="1" customFormat="1" ht="22.5" customHeight="1">
      <c r="B224" s="47"/>
      <c r="C224" s="236" t="s">
        <v>435</v>
      </c>
      <c r="D224" s="236" t="s">
        <v>139</v>
      </c>
      <c r="E224" s="237" t="s">
        <v>436</v>
      </c>
      <c r="F224" s="238" t="s">
        <v>437</v>
      </c>
      <c r="G224" s="239" t="s">
        <v>326</v>
      </c>
      <c r="H224" s="240">
        <v>0.060999999999999999</v>
      </c>
      <c r="I224" s="241"/>
      <c r="J224" s="242">
        <f>ROUND(I224*H224,2)</f>
        <v>0</v>
      </c>
      <c r="K224" s="238" t="s">
        <v>210</v>
      </c>
      <c r="L224" s="73"/>
      <c r="M224" s="243" t="s">
        <v>21</v>
      </c>
      <c r="N224" s="244" t="s">
        <v>41</v>
      </c>
      <c r="O224" s="48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AR224" s="25" t="s">
        <v>293</v>
      </c>
      <c r="AT224" s="25" t="s">
        <v>139</v>
      </c>
      <c r="AU224" s="25" t="s">
        <v>79</v>
      </c>
      <c r="AY224" s="25" t="s">
        <v>136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25" t="s">
        <v>77</v>
      </c>
      <c r="BK224" s="247">
        <f>ROUND(I224*H224,2)</f>
        <v>0</v>
      </c>
      <c r="BL224" s="25" t="s">
        <v>293</v>
      </c>
      <c r="BM224" s="25" t="s">
        <v>438</v>
      </c>
    </row>
    <row r="225" s="1" customFormat="1">
      <c r="B225" s="47"/>
      <c r="C225" s="75"/>
      <c r="D225" s="251" t="s">
        <v>145</v>
      </c>
      <c r="E225" s="75"/>
      <c r="F225" s="252" t="s">
        <v>439</v>
      </c>
      <c r="G225" s="75"/>
      <c r="H225" s="75"/>
      <c r="I225" s="203"/>
      <c r="J225" s="75"/>
      <c r="K225" s="75"/>
      <c r="L225" s="73"/>
      <c r="M225" s="250"/>
      <c r="N225" s="48"/>
      <c r="O225" s="48"/>
      <c r="P225" s="48"/>
      <c r="Q225" s="48"/>
      <c r="R225" s="48"/>
      <c r="S225" s="48"/>
      <c r="T225" s="96"/>
      <c r="AT225" s="25" t="s">
        <v>145</v>
      </c>
      <c r="AU225" s="25" t="s">
        <v>79</v>
      </c>
    </row>
    <row r="226" s="11" customFormat="1" ht="29.88" customHeight="1">
      <c r="B226" s="219"/>
      <c r="C226" s="220"/>
      <c r="D226" s="233" t="s">
        <v>69</v>
      </c>
      <c r="E226" s="234" t="s">
        <v>440</v>
      </c>
      <c r="F226" s="234" t="s">
        <v>441</v>
      </c>
      <c r="G226" s="220"/>
      <c r="H226" s="220"/>
      <c r="I226" s="223"/>
      <c r="J226" s="235">
        <f>BK226</f>
        <v>0</v>
      </c>
      <c r="K226" s="220"/>
      <c r="L226" s="225"/>
      <c r="M226" s="226"/>
      <c r="N226" s="227"/>
      <c r="O226" s="227"/>
      <c r="P226" s="228">
        <f>SUM(P227:P263)</f>
        <v>0</v>
      </c>
      <c r="Q226" s="227"/>
      <c r="R226" s="228">
        <f>SUM(R227:R263)</f>
        <v>0</v>
      </c>
      <c r="S226" s="227"/>
      <c r="T226" s="229">
        <f>SUM(T227:T263)</f>
        <v>0</v>
      </c>
      <c r="AR226" s="230" t="s">
        <v>79</v>
      </c>
      <c r="AT226" s="231" t="s">
        <v>69</v>
      </c>
      <c r="AU226" s="231" t="s">
        <v>77</v>
      </c>
      <c r="AY226" s="230" t="s">
        <v>136</v>
      </c>
      <c r="BK226" s="232">
        <f>SUM(BK227:BK263)</f>
        <v>0</v>
      </c>
    </row>
    <row r="227" s="1" customFormat="1" ht="22.5" customHeight="1">
      <c r="B227" s="47"/>
      <c r="C227" s="236" t="s">
        <v>442</v>
      </c>
      <c r="D227" s="236" t="s">
        <v>139</v>
      </c>
      <c r="E227" s="237" t="s">
        <v>443</v>
      </c>
      <c r="F227" s="238" t="s">
        <v>444</v>
      </c>
      <c r="G227" s="239" t="s">
        <v>209</v>
      </c>
      <c r="H227" s="240">
        <v>198.40100000000001</v>
      </c>
      <c r="I227" s="241"/>
      <c r="J227" s="242">
        <f>ROUND(I227*H227,2)</f>
        <v>0</v>
      </c>
      <c r="K227" s="238" t="s">
        <v>210</v>
      </c>
      <c r="L227" s="73"/>
      <c r="M227" s="243" t="s">
        <v>21</v>
      </c>
      <c r="N227" s="244" t="s">
        <v>41</v>
      </c>
      <c r="O227" s="48"/>
      <c r="P227" s="245">
        <f>O227*H227</f>
        <v>0</v>
      </c>
      <c r="Q227" s="245">
        <v>0.045359999999999998</v>
      </c>
      <c r="R227" s="245">
        <f>Q227*H227</f>
        <v>0</v>
      </c>
      <c r="S227" s="245">
        <v>0</v>
      </c>
      <c r="T227" s="246">
        <f>S227*H227</f>
        <v>0</v>
      </c>
      <c r="AR227" s="25" t="s">
        <v>293</v>
      </c>
      <c r="AT227" s="25" t="s">
        <v>139</v>
      </c>
      <c r="AU227" s="25" t="s">
        <v>79</v>
      </c>
      <c r="AY227" s="25" t="s">
        <v>136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25" t="s">
        <v>77</v>
      </c>
      <c r="BK227" s="247">
        <f>ROUND(I227*H227,2)</f>
        <v>0</v>
      </c>
      <c r="BL227" s="25" t="s">
        <v>293</v>
      </c>
      <c r="BM227" s="25" t="s">
        <v>445</v>
      </c>
    </row>
    <row r="228" s="1" customFormat="1">
      <c r="B228" s="47"/>
      <c r="C228" s="75"/>
      <c r="D228" s="251" t="s">
        <v>145</v>
      </c>
      <c r="E228" s="75"/>
      <c r="F228" s="252" t="s">
        <v>446</v>
      </c>
      <c r="G228" s="75"/>
      <c r="H228" s="75"/>
      <c r="I228" s="203"/>
      <c r="J228" s="75"/>
      <c r="K228" s="75"/>
      <c r="L228" s="73"/>
      <c r="M228" s="250"/>
      <c r="N228" s="48"/>
      <c r="O228" s="48"/>
      <c r="P228" s="48"/>
      <c r="Q228" s="48"/>
      <c r="R228" s="48"/>
      <c r="S228" s="48"/>
      <c r="T228" s="96"/>
      <c r="AT228" s="25" t="s">
        <v>145</v>
      </c>
      <c r="AU228" s="25" t="s">
        <v>79</v>
      </c>
    </row>
    <row r="229" s="12" customFormat="1">
      <c r="B229" s="257"/>
      <c r="C229" s="258"/>
      <c r="D229" s="251" t="s">
        <v>213</v>
      </c>
      <c r="E229" s="279" t="s">
        <v>21</v>
      </c>
      <c r="F229" s="280" t="s">
        <v>447</v>
      </c>
      <c r="G229" s="258"/>
      <c r="H229" s="281">
        <v>23.765000000000001</v>
      </c>
      <c r="I229" s="262"/>
      <c r="J229" s="258"/>
      <c r="K229" s="258"/>
      <c r="L229" s="263"/>
      <c r="M229" s="264"/>
      <c r="N229" s="265"/>
      <c r="O229" s="265"/>
      <c r="P229" s="265"/>
      <c r="Q229" s="265"/>
      <c r="R229" s="265"/>
      <c r="S229" s="265"/>
      <c r="T229" s="266"/>
      <c r="AT229" s="267" t="s">
        <v>213</v>
      </c>
      <c r="AU229" s="267" t="s">
        <v>79</v>
      </c>
      <c r="AV229" s="12" t="s">
        <v>79</v>
      </c>
      <c r="AW229" s="12" t="s">
        <v>34</v>
      </c>
      <c r="AX229" s="12" t="s">
        <v>70</v>
      </c>
      <c r="AY229" s="267" t="s">
        <v>136</v>
      </c>
    </row>
    <row r="230" s="12" customFormat="1">
      <c r="B230" s="257"/>
      <c r="C230" s="258"/>
      <c r="D230" s="251" t="s">
        <v>213</v>
      </c>
      <c r="E230" s="279" t="s">
        <v>21</v>
      </c>
      <c r="F230" s="280" t="s">
        <v>448</v>
      </c>
      <c r="G230" s="258"/>
      <c r="H230" s="281">
        <v>43.658999999999999</v>
      </c>
      <c r="I230" s="262"/>
      <c r="J230" s="258"/>
      <c r="K230" s="258"/>
      <c r="L230" s="263"/>
      <c r="M230" s="264"/>
      <c r="N230" s="265"/>
      <c r="O230" s="265"/>
      <c r="P230" s="265"/>
      <c r="Q230" s="265"/>
      <c r="R230" s="265"/>
      <c r="S230" s="265"/>
      <c r="T230" s="266"/>
      <c r="AT230" s="267" t="s">
        <v>213</v>
      </c>
      <c r="AU230" s="267" t="s">
        <v>79</v>
      </c>
      <c r="AV230" s="12" t="s">
        <v>79</v>
      </c>
      <c r="AW230" s="12" t="s">
        <v>34</v>
      </c>
      <c r="AX230" s="12" t="s">
        <v>70</v>
      </c>
      <c r="AY230" s="267" t="s">
        <v>136</v>
      </c>
    </row>
    <row r="231" s="12" customFormat="1">
      <c r="B231" s="257"/>
      <c r="C231" s="258"/>
      <c r="D231" s="251" t="s">
        <v>213</v>
      </c>
      <c r="E231" s="279" t="s">
        <v>21</v>
      </c>
      <c r="F231" s="280" t="s">
        <v>449</v>
      </c>
      <c r="G231" s="258"/>
      <c r="H231" s="281">
        <v>43.658999999999999</v>
      </c>
      <c r="I231" s="262"/>
      <c r="J231" s="258"/>
      <c r="K231" s="258"/>
      <c r="L231" s="263"/>
      <c r="M231" s="264"/>
      <c r="N231" s="265"/>
      <c r="O231" s="265"/>
      <c r="P231" s="265"/>
      <c r="Q231" s="265"/>
      <c r="R231" s="265"/>
      <c r="S231" s="265"/>
      <c r="T231" s="266"/>
      <c r="AT231" s="267" t="s">
        <v>213</v>
      </c>
      <c r="AU231" s="267" t="s">
        <v>79</v>
      </c>
      <c r="AV231" s="12" t="s">
        <v>79</v>
      </c>
      <c r="AW231" s="12" t="s">
        <v>34</v>
      </c>
      <c r="AX231" s="12" t="s">
        <v>70</v>
      </c>
      <c r="AY231" s="267" t="s">
        <v>136</v>
      </c>
    </row>
    <row r="232" s="12" customFormat="1">
      <c r="B232" s="257"/>
      <c r="C232" s="258"/>
      <c r="D232" s="251" t="s">
        <v>213</v>
      </c>
      <c r="E232" s="279" t="s">
        <v>21</v>
      </c>
      <c r="F232" s="280" t="s">
        <v>450</v>
      </c>
      <c r="G232" s="258"/>
      <c r="H232" s="281">
        <v>43.658999999999999</v>
      </c>
      <c r="I232" s="262"/>
      <c r="J232" s="258"/>
      <c r="K232" s="258"/>
      <c r="L232" s="263"/>
      <c r="M232" s="264"/>
      <c r="N232" s="265"/>
      <c r="O232" s="265"/>
      <c r="P232" s="265"/>
      <c r="Q232" s="265"/>
      <c r="R232" s="265"/>
      <c r="S232" s="265"/>
      <c r="T232" s="266"/>
      <c r="AT232" s="267" t="s">
        <v>213</v>
      </c>
      <c r="AU232" s="267" t="s">
        <v>79</v>
      </c>
      <c r="AV232" s="12" t="s">
        <v>79</v>
      </c>
      <c r="AW232" s="12" t="s">
        <v>34</v>
      </c>
      <c r="AX232" s="12" t="s">
        <v>70</v>
      </c>
      <c r="AY232" s="267" t="s">
        <v>136</v>
      </c>
    </row>
    <row r="233" s="12" customFormat="1">
      <c r="B233" s="257"/>
      <c r="C233" s="258"/>
      <c r="D233" s="251" t="s">
        <v>213</v>
      </c>
      <c r="E233" s="279" t="s">
        <v>21</v>
      </c>
      <c r="F233" s="280" t="s">
        <v>451</v>
      </c>
      <c r="G233" s="258"/>
      <c r="H233" s="281">
        <v>43.658999999999999</v>
      </c>
      <c r="I233" s="262"/>
      <c r="J233" s="258"/>
      <c r="K233" s="258"/>
      <c r="L233" s="263"/>
      <c r="M233" s="264"/>
      <c r="N233" s="265"/>
      <c r="O233" s="265"/>
      <c r="P233" s="265"/>
      <c r="Q233" s="265"/>
      <c r="R233" s="265"/>
      <c r="S233" s="265"/>
      <c r="T233" s="266"/>
      <c r="AT233" s="267" t="s">
        <v>213</v>
      </c>
      <c r="AU233" s="267" t="s">
        <v>79</v>
      </c>
      <c r="AV233" s="12" t="s">
        <v>79</v>
      </c>
      <c r="AW233" s="12" t="s">
        <v>34</v>
      </c>
      <c r="AX233" s="12" t="s">
        <v>70</v>
      </c>
      <c r="AY233" s="267" t="s">
        <v>136</v>
      </c>
    </row>
    <row r="234" s="14" customFormat="1">
      <c r="B234" s="282"/>
      <c r="C234" s="283"/>
      <c r="D234" s="248" t="s">
        <v>213</v>
      </c>
      <c r="E234" s="284" t="s">
        <v>157</v>
      </c>
      <c r="F234" s="285" t="s">
        <v>238</v>
      </c>
      <c r="G234" s="283"/>
      <c r="H234" s="286">
        <v>198.40100000000001</v>
      </c>
      <c r="I234" s="287"/>
      <c r="J234" s="283"/>
      <c r="K234" s="283"/>
      <c r="L234" s="288"/>
      <c r="M234" s="289"/>
      <c r="N234" s="290"/>
      <c r="O234" s="290"/>
      <c r="P234" s="290"/>
      <c r="Q234" s="290"/>
      <c r="R234" s="290"/>
      <c r="S234" s="290"/>
      <c r="T234" s="291"/>
      <c r="AT234" s="292" t="s">
        <v>213</v>
      </c>
      <c r="AU234" s="292" t="s">
        <v>79</v>
      </c>
      <c r="AV234" s="14" t="s">
        <v>143</v>
      </c>
      <c r="AW234" s="14" t="s">
        <v>34</v>
      </c>
      <c r="AX234" s="14" t="s">
        <v>77</v>
      </c>
      <c r="AY234" s="292" t="s">
        <v>136</v>
      </c>
    </row>
    <row r="235" s="1" customFormat="1" ht="31.5" customHeight="1">
      <c r="B235" s="47"/>
      <c r="C235" s="236" t="s">
        <v>452</v>
      </c>
      <c r="D235" s="236" t="s">
        <v>139</v>
      </c>
      <c r="E235" s="237" t="s">
        <v>453</v>
      </c>
      <c r="F235" s="238" t="s">
        <v>454</v>
      </c>
      <c r="G235" s="239" t="s">
        <v>209</v>
      </c>
      <c r="H235" s="240">
        <v>59.841999999999999</v>
      </c>
      <c r="I235" s="241"/>
      <c r="J235" s="242">
        <f>ROUND(I235*H235,2)</f>
        <v>0</v>
      </c>
      <c r="K235" s="238" t="s">
        <v>210</v>
      </c>
      <c r="L235" s="73"/>
      <c r="M235" s="243" t="s">
        <v>21</v>
      </c>
      <c r="N235" s="244" t="s">
        <v>41</v>
      </c>
      <c r="O235" s="48"/>
      <c r="P235" s="245">
        <f>O235*H235</f>
        <v>0</v>
      </c>
      <c r="Q235" s="245">
        <v>0.02741</v>
      </c>
      <c r="R235" s="245">
        <f>Q235*H235</f>
        <v>0</v>
      </c>
      <c r="S235" s="245">
        <v>0</v>
      </c>
      <c r="T235" s="246">
        <f>S235*H235</f>
        <v>0</v>
      </c>
      <c r="AR235" s="25" t="s">
        <v>293</v>
      </c>
      <c r="AT235" s="25" t="s">
        <v>139</v>
      </c>
      <c r="AU235" s="25" t="s">
        <v>79</v>
      </c>
      <c r="AY235" s="25" t="s">
        <v>136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25" t="s">
        <v>77</v>
      </c>
      <c r="BK235" s="247">
        <f>ROUND(I235*H235,2)</f>
        <v>0</v>
      </c>
      <c r="BL235" s="25" t="s">
        <v>293</v>
      </c>
      <c r="BM235" s="25" t="s">
        <v>455</v>
      </c>
    </row>
    <row r="236" s="1" customFormat="1">
      <c r="B236" s="47"/>
      <c r="C236" s="75"/>
      <c r="D236" s="251" t="s">
        <v>145</v>
      </c>
      <c r="E236" s="75"/>
      <c r="F236" s="252" t="s">
        <v>456</v>
      </c>
      <c r="G236" s="75"/>
      <c r="H236" s="75"/>
      <c r="I236" s="203"/>
      <c r="J236" s="75"/>
      <c r="K236" s="75"/>
      <c r="L236" s="73"/>
      <c r="M236" s="250"/>
      <c r="N236" s="48"/>
      <c r="O236" s="48"/>
      <c r="P236" s="48"/>
      <c r="Q236" s="48"/>
      <c r="R236" s="48"/>
      <c r="S236" s="48"/>
      <c r="T236" s="96"/>
      <c r="AT236" s="25" t="s">
        <v>145</v>
      </c>
      <c r="AU236" s="25" t="s">
        <v>79</v>
      </c>
    </row>
    <row r="237" s="12" customFormat="1">
      <c r="B237" s="257"/>
      <c r="C237" s="258"/>
      <c r="D237" s="251" t="s">
        <v>213</v>
      </c>
      <c r="E237" s="279" t="s">
        <v>21</v>
      </c>
      <c r="F237" s="280" t="s">
        <v>457</v>
      </c>
      <c r="G237" s="258"/>
      <c r="H237" s="281">
        <v>4.8470000000000004</v>
      </c>
      <c r="I237" s="262"/>
      <c r="J237" s="258"/>
      <c r="K237" s="258"/>
      <c r="L237" s="263"/>
      <c r="M237" s="264"/>
      <c r="N237" s="265"/>
      <c r="O237" s="265"/>
      <c r="P237" s="265"/>
      <c r="Q237" s="265"/>
      <c r="R237" s="265"/>
      <c r="S237" s="265"/>
      <c r="T237" s="266"/>
      <c r="AT237" s="267" t="s">
        <v>213</v>
      </c>
      <c r="AU237" s="267" t="s">
        <v>79</v>
      </c>
      <c r="AV237" s="12" t="s">
        <v>79</v>
      </c>
      <c r="AW237" s="12" t="s">
        <v>34</v>
      </c>
      <c r="AX237" s="12" t="s">
        <v>70</v>
      </c>
      <c r="AY237" s="267" t="s">
        <v>136</v>
      </c>
    </row>
    <row r="238" s="12" customFormat="1">
      <c r="B238" s="257"/>
      <c r="C238" s="258"/>
      <c r="D238" s="251" t="s">
        <v>213</v>
      </c>
      <c r="E238" s="279" t="s">
        <v>21</v>
      </c>
      <c r="F238" s="280" t="s">
        <v>458</v>
      </c>
      <c r="G238" s="258"/>
      <c r="H238" s="281">
        <v>12.380000000000001</v>
      </c>
      <c r="I238" s="262"/>
      <c r="J238" s="258"/>
      <c r="K238" s="258"/>
      <c r="L238" s="263"/>
      <c r="M238" s="264"/>
      <c r="N238" s="265"/>
      <c r="O238" s="265"/>
      <c r="P238" s="265"/>
      <c r="Q238" s="265"/>
      <c r="R238" s="265"/>
      <c r="S238" s="265"/>
      <c r="T238" s="266"/>
      <c r="AT238" s="267" t="s">
        <v>213</v>
      </c>
      <c r="AU238" s="267" t="s">
        <v>79</v>
      </c>
      <c r="AV238" s="12" t="s">
        <v>79</v>
      </c>
      <c r="AW238" s="12" t="s">
        <v>34</v>
      </c>
      <c r="AX238" s="12" t="s">
        <v>70</v>
      </c>
      <c r="AY238" s="267" t="s">
        <v>136</v>
      </c>
    </row>
    <row r="239" s="12" customFormat="1">
      <c r="B239" s="257"/>
      <c r="C239" s="258"/>
      <c r="D239" s="251" t="s">
        <v>213</v>
      </c>
      <c r="E239" s="279" t="s">
        <v>21</v>
      </c>
      <c r="F239" s="280" t="s">
        <v>459</v>
      </c>
      <c r="G239" s="258"/>
      <c r="H239" s="281">
        <v>14.738</v>
      </c>
      <c r="I239" s="262"/>
      <c r="J239" s="258"/>
      <c r="K239" s="258"/>
      <c r="L239" s="263"/>
      <c r="M239" s="264"/>
      <c r="N239" s="265"/>
      <c r="O239" s="265"/>
      <c r="P239" s="265"/>
      <c r="Q239" s="265"/>
      <c r="R239" s="265"/>
      <c r="S239" s="265"/>
      <c r="T239" s="266"/>
      <c r="AT239" s="267" t="s">
        <v>213</v>
      </c>
      <c r="AU239" s="267" t="s">
        <v>79</v>
      </c>
      <c r="AV239" s="12" t="s">
        <v>79</v>
      </c>
      <c r="AW239" s="12" t="s">
        <v>34</v>
      </c>
      <c r="AX239" s="12" t="s">
        <v>70</v>
      </c>
      <c r="AY239" s="267" t="s">
        <v>136</v>
      </c>
    </row>
    <row r="240" s="12" customFormat="1">
      <c r="B240" s="257"/>
      <c r="C240" s="258"/>
      <c r="D240" s="251" t="s">
        <v>213</v>
      </c>
      <c r="E240" s="279" t="s">
        <v>21</v>
      </c>
      <c r="F240" s="280" t="s">
        <v>460</v>
      </c>
      <c r="G240" s="258"/>
      <c r="H240" s="281">
        <v>15.497</v>
      </c>
      <c r="I240" s="262"/>
      <c r="J240" s="258"/>
      <c r="K240" s="258"/>
      <c r="L240" s="263"/>
      <c r="M240" s="264"/>
      <c r="N240" s="265"/>
      <c r="O240" s="265"/>
      <c r="P240" s="265"/>
      <c r="Q240" s="265"/>
      <c r="R240" s="265"/>
      <c r="S240" s="265"/>
      <c r="T240" s="266"/>
      <c r="AT240" s="267" t="s">
        <v>213</v>
      </c>
      <c r="AU240" s="267" t="s">
        <v>79</v>
      </c>
      <c r="AV240" s="12" t="s">
        <v>79</v>
      </c>
      <c r="AW240" s="12" t="s">
        <v>34</v>
      </c>
      <c r="AX240" s="12" t="s">
        <v>70</v>
      </c>
      <c r="AY240" s="267" t="s">
        <v>136</v>
      </c>
    </row>
    <row r="241" s="12" customFormat="1">
      <c r="B241" s="257"/>
      <c r="C241" s="258"/>
      <c r="D241" s="251" t="s">
        <v>213</v>
      </c>
      <c r="E241" s="279" t="s">
        <v>21</v>
      </c>
      <c r="F241" s="280" t="s">
        <v>461</v>
      </c>
      <c r="G241" s="258"/>
      <c r="H241" s="281">
        <v>12.380000000000001</v>
      </c>
      <c r="I241" s="262"/>
      <c r="J241" s="258"/>
      <c r="K241" s="258"/>
      <c r="L241" s="263"/>
      <c r="M241" s="264"/>
      <c r="N241" s="265"/>
      <c r="O241" s="265"/>
      <c r="P241" s="265"/>
      <c r="Q241" s="265"/>
      <c r="R241" s="265"/>
      <c r="S241" s="265"/>
      <c r="T241" s="266"/>
      <c r="AT241" s="267" t="s">
        <v>213</v>
      </c>
      <c r="AU241" s="267" t="s">
        <v>79</v>
      </c>
      <c r="AV241" s="12" t="s">
        <v>79</v>
      </c>
      <c r="AW241" s="12" t="s">
        <v>34</v>
      </c>
      <c r="AX241" s="12" t="s">
        <v>70</v>
      </c>
      <c r="AY241" s="267" t="s">
        <v>136</v>
      </c>
    </row>
    <row r="242" s="14" customFormat="1">
      <c r="B242" s="282"/>
      <c r="C242" s="283"/>
      <c r="D242" s="248" t="s">
        <v>213</v>
      </c>
      <c r="E242" s="284" t="s">
        <v>159</v>
      </c>
      <c r="F242" s="285" t="s">
        <v>238</v>
      </c>
      <c r="G242" s="283"/>
      <c r="H242" s="286">
        <v>59.841999999999999</v>
      </c>
      <c r="I242" s="287"/>
      <c r="J242" s="283"/>
      <c r="K242" s="283"/>
      <c r="L242" s="288"/>
      <c r="M242" s="289"/>
      <c r="N242" s="290"/>
      <c r="O242" s="290"/>
      <c r="P242" s="290"/>
      <c r="Q242" s="290"/>
      <c r="R242" s="290"/>
      <c r="S242" s="290"/>
      <c r="T242" s="291"/>
      <c r="AT242" s="292" t="s">
        <v>213</v>
      </c>
      <c r="AU242" s="292" t="s">
        <v>79</v>
      </c>
      <c r="AV242" s="14" t="s">
        <v>143</v>
      </c>
      <c r="AW242" s="14" t="s">
        <v>34</v>
      </c>
      <c r="AX242" s="14" t="s">
        <v>77</v>
      </c>
      <c r="AY242" s="292" t="s">
        <v>136</v>
      </c>
    </row>
    <row r="243" s="1" customFormat="1" ht="22.5" customHeight="1">
      <c r="B243" s="47"/>
      <c r="C243" s="236" t="s">
        <v>462</v>
      </c>
      <c r="D243" s="236" t="s">
        <v>139</v>
      </c>
      <c r="E243" s="237" t="s">
        <v>463</v>
      </c>
      <c r="F243" s="238" t="s">
        <v>464</v>
      </c>
      <c r="G243" s="239" t="s">
        <v>209</v>
      </c>
      <c r="H243" s="240">
        <v>72.450000000000003</v>
      </c>
      <c r="I243" s="241"/>
      <c r="J243" s="242">
        <f>ROUND(I243*H243,2)</f>
        <v>0</v>
      </c>
      <c r="K243" s="238" t="s">
        <v>210</v>
      </c>
      <c r="L243" s="73"/>
      <c r="M243" s="243" t="s">
        <v>21</v>
      </c>
      <c r="N243" s="244" t="s">
        <v>41</v>
      </c>
      <c r="O243" s="48"/>
      <c r="P243" s="245">
        <f>O243*H243</f>
        <v>0</v>
      </c>
      <c r="Q243" s="245">
        <v>0.012540000000000001</v>
      </c>
      <c r="R243" s="245">
        <f>Q243*H243</f>
        <v>0</v>
      </c>
      <c r="S243" s="245">
        <v>0</v>
      </c>
      <c r="T243" s="246">
        <f>S243*H243</f>
        <v>0</v>
      </c>
      <c r="AR243" s="25" t="s">
        <v>293</v>
      </c>
      <c r="AT243" s="25" t="s">
        <v>139</v>
      </c>
      <c r="AU243" s="25" t="s">
        <v>79</v>
      </c>
      <c r="AY243" s="25" t="s">
        <v>136</v>
      </c>
      <c r="BE243" s="247">
        <f>IF(N243="základní",J243,0)</f>
        <v>0</v>
      </c>
      <c r="BF243" s="247">
        <f>IF(N243="snížená",J243,0)</f>
        <v>0</v>
      </c>
      <c r="BG243" s="247">
        <f>IF(N243="zákl. přenesená",J243,0)</f>
        <v>0</v>
      </c>
      <c r="BH243" s="247">
        <f>IF(N243="sníž. přenesená",J243,0)</f>
        <v>0</v>
      </c>
      <c r="BI243" s="247">
        <f>IF(N243="nulová",J243,0)</f>
        <v>0</v>
      </c>
      <c r="BJ243" s="25" t="s">
        <v>77</v>
      </c>
      <c r="BK243" s="247">
        <f>ROUND(I243*H243,2)</f>
        <v>0</v>
      </c>
      <c r="BL243" s="25" t="s">
        <v>293</v>
      </c>
      <c r="BM243" s="25" t="s">
        <v>465</v>
      </c>
    </row>
    <row r="244" s="1" customFormat="1">
      <c r="B244" s="47"/>
      <c r="C244" s="75"/>
      <c r="D244" s="251" t="s">
        <v>145</v>
      </c>
      <c r="E244" s="75"/>
      <c r="F244" s="252" t="s">
        <v>466</v>
      </c>
      <c r="G244" s="75"/>
      <c r="H244" s="75"/>
      <c r="I244" s="203"/>
      <c r="J244" s="75"/>
      <c r="K244" s="75"/>
      <c r="L244" s="73"/>
      <c r="M244" s="250"/>
      <c r="N244" s="48"/>
      <c r="O244" s="48"/>
      <c r="P244" s="48"/>
      <c r="Q244" s="48"/>
      <c r="R244" s="48"/>
      <c r="S244" s="48"/>
      <c r="T244" s="96"/>
      <c r="AT244" s="25" t="s">
        <v>145</v>
      </c>
      <c r="AU244" s="25" t="s">
        <v>79</v>
      </c>
    </row>
    <row r="245" s="12" customFormat="1">
      <c r="B245" s="257"/>
      <c r="C245" s="258"/>
      <c r="D245" s="251" t="s">
        <v>213</v>
      </c>
      <c r="E245" s="279" t="s">
        <v>21</v>
      </c>
      <c r="F245" s="280" t="s">
        <v>467</v>
      </c>
      <c r="G245" s="258"/>
      <c r="H245" s="281">
        <v>7.8700000000000001</v>
      </c>
      <c r="I245" s="262"/>
      <c r="J245" s="258"/>
      <c r="K245" s="258"/>
      <c r="L245" s="263"/>
      <c r="M245" s="264"/>
      <c r="N245" s="265"/>
      <c r="O245" s="265"/>
      <c r="P245" s="265"/>
      <c r="Q245" s="265"/>
      <c r="R245" s="265"/>
      <c r="S245" s="265"/>
      <c r="T245" s="266"/>
      <c r="AT245" s="267" t="s">
        <v>213</v>
      </c>
      <c r="AU245" s="267" t="s">
        <v>79</v>
      </c>
      <c r="AV245" s="12" t="s">
        <v>79</v>
      </c>
      <c r="AW245" s="12" t="s">
        <v>34</v>
      </c>
      <c r="AX245" s="12" t="s">
        <v>70</v>
      </c>
      <c r="AY245" s="267" t="s">
        <v>136</v>
      </c>
    </row>
    <row r="246" s="12" customFormat="1">
      <c r="B246" s="257"/>
      <c r="C246" s="258"/>
      <c r="D246" s="251" t="s">
        <v>213</v>
      </c>
      <c r="E246" s="279" t="s">
        <v>21</v>
      </c>
      <c r="F246" s="280" t="s">
        <v>468</v>
      </c>
      <c r="G246" s="258"/>
      <c r="H246" s="281">
        <v>18.050000000000001</v>
      </c>
      <c r="I246" s="262"/>
      <c r="J246" s="258"/>
      <c r="K246" s="258"/>
      <c r="L246" s="263"/>
      <c r="M246" s="264"/>
      <c r="N246" s="265"/>
      <c r="O246" s="265"/>
      <c r="P246" s="265"/>
      <c r="Q246" s="265"/>
      <c r="R246" s="265"/>
      <c r="S246" s="265"/>
      <c r="T246" s="266"/>
      <c r="AT246" s="267" t="s">
        <v>213</v>
      </c>
      <c r="AU246" s="267" t="s">
        <v>79</v>
      </c>
      <c r="AV246" s="12" t="s">
        <v>79</v>
      </c>
      <c r="AW246" s="12" t="s">
        <v>34</v>
      </c>
      <c r="AX246" s="12" t="s">
        <v>70</v>
      </c>
      <c r="AY246" s="267" t="s">
        <v>136</v>
      </c>
    </row>
    <row r="247" s="12" customFormat="1">
      <c r="B247" s="257"/>
      <c r="C247" s="258"/>
      <c r="D247" s="251" t="s">
        <v>213</v>
      </c>
      <c r="E247" s="279" t="s">
        <v>21</v>
      </c>
      <c r="F247" s="280" t="s">
        <v>469</v>
      </c>
      <c r="G247" s="258"/>
      <c r="H247" s="281">
        <v>18.050000000000001</v>
      </c>
      <c r="I247" s="262"/>
      <c r="J247" s="258"/>
      <c r="K247" s="258"/>
      <c r="L247" s="263"/>
      <c r="M247" s="264"/>
      <c r="N247" s="265"/>
      <c r="O247" s="265"/>
      <c r="P247" s="265"/>
      <c r="Q247" s="265"/>
      <c r="R247" s="265"/>
      <c r="S247" s="265"/>
      <c r="T247" s="266"/>
      <c r="AT247" s="267" t="s">
        <v>213</v>
      </c>
      <c r="AU247" s="267" t="s">
        <v>79</v>
      </c>
      <c r="AV247" s="12" t="s">
        <v>79</v>
      </c>
      <c r="AW247" s="12" t="s">
        <v>34</v>
      </c>
      <c r="AX247" s="12" t="s">
        <v>70</v>
      </c>
      <c r="AY247" s="267" t="s">
        <v>136</v>
      </c>
    </row>
    <row r="248" s="12" customFormat="1">
      <c r="B248" s="257"/>
      <c r="C248" s="258"/>
      <c r="D248" s="251" t="s">
        <v>213</v>
      </c>
      <c r="E248" s="279" t="s">
        <v>21</v>
      </c>
      <c r="F248" s="280" t="s">
        <v>470</v>
      </c>
      <c r="G248" s="258"/>
      <c r="H248" s="281">
        <v>10.43</v>
      </c>
      <c r="I248" s="262"/>
      <c r="J248" s="258"/>
      <c r="K248" s="258"/>
      <c r="L248" s="263"/>
      <c r="M248" s="264"/>
      <c r="N248" s="265"/>
      <c r="O248" s="265"/>
      <c r="P248" s="265"/>
      <c r="Q248" s="265"/>
      <c r="R248" s="265"/>
      <c r="S248" s="265"/>
      <c r="T248" s="266"/>
      <c r="AT248" s="267" t="s">
        <v>213</v>
      </c>
      <c r="AU248" s="267" t="s">
        <v>79</v>
      </c>
      <c r="AV248" s="12" t="s">
        <v>79</v>
      </c>
      <c r="AW248" s="12" t="s">
        <v>34</v>
      </c>
      <c r="AX248" s="12" t="s">
        <v>70</v>
      </c>
      <c r="AY248" s="267" t="s">
        <v>136</v>
      </c>
    </row>
    <row r="249" s="12" customFormat="1">
      <c r="B249" s="257"/>
      <c r="C249" s="258"/>
      <c r="D249" s="251" t="s">
        <v>213</v>
      </c>
      <c r="E249" s="279" t="s">
        <v>21</v>
      </c>
      <c r="F249" s="280" t="s">
        <v>471</v>
      </c>
      <c r="G249" s="258"/>
      <c r="H249" s="281">
        <v>18.050000000000001</v>
      </c>
      <c r="I249" s="262"/>
      <c r="J249" s="258"/>
      <c r="K249" s="258"/>
      <c r="L249" s="263"/>
      <c r="M249" s="264"/>
      <c r="N249" s="265"/>
      <c r="O249" s="265"/>
      <c r="P249" s="265"/>
      <c r="Q249" s="265"/>
      <c r="R249" s="265"/>
      <c r="S249" s="265"/>
      <c r="T249" s="266"/>
      <c r="AT249" s="267" t="s">
        <v>213</v>
      </c>
      <c r="AU249" s="267" t="s">
        <v>79</v>
      </c>
      <c r="AV249" s="12" t="s">
        <v>79</v>
      </c>
      <c r="AW249" s="12" t="s">
        <v>34</v>
      </c>
      <c r="AX249" s="12" t="s">
        <v>70</v>
      </c>
      <c r="AY249" s="267" t="s">
        <v>136</v>
      </c>
    </row>
    <row r="250" s="14" customFormat="1">
      <c r="B250" s="282"/>
      <c r="C250" s="283"/>
      <c r="D250" s="248" t="s">
        <v>213</v>
      </c>
      <c r="E250" s="284" t="s">
        <v>161</v>
      </c>
      <c r="F250" s="285" t="s">
        <v>238</v>
      </c>
      <c r="G250" s="283"/>
      <c r="H250" s="286">
        <v>72.450000000000003</v>
      </c>
      <c r="I250" s="287"/>
      <c r="J250" s="283"/>
      <c r="K250" s="283"/>
      <c r="L250" s="288"/>
      <c r="M250" s="289"/>
      <c r="N250" s="290"/>
      <c r="O250" s="290"/>
      <c r="P250" s="290"/>
      <c r="Q250" s="290"/>
      <c r="R250" s="290"/>
      <c r="S250" s="290"/>
      <c r="T250" s="291"/>
      <c r="AT250" s="292" t="s">
        <v>213</v>
      </c>
      <c r="AU250" s="292" t="s">
        <v>79</v>
      </c>
      <c r="AV250" s="14" t="s">
        <v>143</v>
      </c>
      <c r="AW250" s="14" t="s">
        <v>34</v>
      </c>
      <c r="AX250" s="14" t="s">
        <v>77</v>
      </c>
      <c r="AY250" s="292" t="s">
        <v>136</v>
      </c>
    </row>
    <row r="251" s="1" customFormat="1" ht="22.5" customHeight="1">
      <c r="B251" s="47"/>
      <c r="C251" s="236" t="s">
        <v>472</v>
      </c>
      <c r="D251" s="236" t="s">
        <v>139</v>
      </c>
      <c r="E251" s="237" t="s">
        <v>473</v>
      </c>
      <c r="F251" s="238" t="s">
        <v>474</v>
      </c>
      <c r="G251" s="239" t="s">
        <v>221</v>
      </c>
      <c r="H251" s="240">
        <v>69</v>
      </c>
      <c r="I251" s="241"/>
      <c r="J251" s="242">
        <f>ROUND(I251*H251,2)</f>
        <v>0</v>
      </c>
      <c r="K251" s="238" t="s">
        <v>210</v>
      </c>
      <c r="L251" s="73"/>
      <c r="M251" s="243" t="s">
        <v>21</v>
      </c>
      <c r="N251" s="244" t="s">
        <v>41</v>
      </c>
      <c r="O251" s="48"/>
      <c r="P251" s="245">
        <f>O251*H251</f>
        <v>0</v>
      </c>
      <c r="Q251" s="245">
        <v>6.9999999999999994E-05</v>
      </c>
      <c r="R251" s="245">
        <f>Q251*H251</f>
        <v>0</v>
      </c>
      <c r="S251" s="245">
        <v>0</v>
      </c>
      <c r="T251" s="246">
        <f>S251*H251</f>
        <v>0</v>
      </c>
      <c r="AR251" s="25" t="s">
        <v>293</v>
      </c>
      <c r="AT251" s="25" t="s">
        <v>139</v>
      </c>
      <c r="AU251" s="25" t="s">
        <v>79</v>
      </c>
      <c r="AY251" s="25" t="s">
        <v>136</v>
      </c>
      <c r="BE251" s="247">
        <f>IF(N251="základní",J251,0)</f>
        <v>0</v>
      </c>
      <c r="BF251" s="247">
        <f>IF(N251="snížená",J251,0)</f>
        <v>0</v>
      </c>
      <c r="BG251" s="247">
        <f>IF(N251="zákl. přenesená",J251,0)</f>
        <v>0</v>
      </c>
      <c r="BH251" s="247">
        <f>IF(N251="sníž. přenesená",J251,0)</f>
        <v>0</v>
      </c>
      <c r="BI251" s="247">
        <f>IF(N251="nulová",J251,0)</f>
        <v>0</v>
      </c>
      <c r="BJ251" s="25" t="s">
        <v>77</v>
      </c>
      <c r="BK251" s="247">
        <f>ROUND(I251*H251,2)</f>
        <v>0</v>
      </c>
      <c r="BL251" s="25" t="s">
        <v>293</v>
      </c>
      <c r="BM251" s="25" t="s">
        <v>475</v>
      </c>
    </row>
    <row r="252" s="1" customFormat="1">
      <c r="B252" s="47"/>
      <c r="C252" s="75"/>
      <c r="D252" s="251" t="s">
        <v>145</v>
      </c>
      <c r="E252" s="75"/>
      <c r="F252" s="252" t="s">
        <v>476</v>
      </c>
      <c r="G252" s="75"/>
      <c r="H252" s="75"/>
      <c r="I252" s="203"/>
      <c r="J252" s="75"/>
      <c r="K252" s="75"/>
      <c r="L252" s="73"/>
      <c r="M252" s="250"/>
      <c r="N252" s="48"/>
      <c r="O252" s="48"/>
      <c r="P252" s="48"/>
      <c r="Q252" s="48"/>
      <c r="R252" s="48"/>
      <c r="S252" s="48"/>
      <c r="T252" s="96"/>
      <c r="AT252" s="25" t="s">
        <v>145</v>
      </c>
      <c r="AU252" s="25" t="s">
        <v>79</v>
      </c>
    </row>
    <row r="253" s="12" customFormat="1">
      <c r="B253" s="257"/>
      <c r="C253" s="258"/>
      <c r="D253" s="248" t="s">
        <v>213</v>
      </c>
      <c r="E253" s="259" t="s">
        <v>21</v>
      </c>
      <c r="F253" s="260" t="s">
        <v>477</v>
      </c>
      <c r="G253" s="258"/>
      <c r="H253" s="261">
        <v>69</v>
      </c>
      <c r="I253" s="262"/>
      <c r="J253" s="258"/>
      <c r="K253" s="258"/>
      <c r="L253" s="263"/>
      <c r="M253" s="264"/>
      <c r="N253" s="265"/>
      <c r="O253" s="265"/>
      <c r="P253" s="265"/>
      <c r="Q253" s="265"/>
      <c r="R253" s="265"/>
      <c r="S253" s="265"/>
      <c r="T253" s="266"/>
      <c r="AT253" s="267" t="s">
        <v>213</v>
      </c>
      <c r="AU253" s="267" t="s">
        <v>79</v>
      </c>
      <c r="AV253" s="12" t="s">
        <v>79</v>
      </c>
      <c r="AW253" s="12" t="s">
        <v>34</v>
      </c>
      <c r="AX253" s="12" t="s">
        <v>77</v>
      </c>
      <c r="AY253" s="267" t="s">
        <v>136</v>
      </c>
    </row>
    <row r="254" s="1" customFormat="1" ht="22.5" customHeight="1">
      <c r="B254" s="47"/>
      <c r="C254" s="293" t="s">
        <v>478</v>
      </c>
      <c r="D254" s="293" t="s">
        <v>379</v>
      </c>
      <c r="E254" s="294" t="s">
        <v>479</v>
      </c>
      <c r="F254" s="295" t="s">
        <v>480</v>
      </c>
      <c r="G254" s="296" t="s">
        <v>221</v>
      </c>
      <c r="H254" s="297">
        <v>46</v>
      </c>
      <c r="I254" s="298"/>
      <c r="J254" s="299">
        <f>ROUND(I254*H254,2)</f>
        <v>0</v>
      </c>
      <c r="K254" s="295" t="s">
        <v>210</v>
      </c>
      <c r="L254" s="300"/>
      <c r="M254" s="301" t="s">
        <v>21</v>
      </c>
      <c r="N254" s="302" t="s">
        <v>41</v>
      </c>
      <c r="O254" s="48"/>
      <c r="P254" s="245">
        <f>O254*H254</f>
        <v>0</v>
      </c>
      <c r="Q254" s="245">
        <v>0.0011000000000000001</v>
      </c>
      <c r="R254" s="245">
        <f>Q254*H254</f>
        <v>0</v>
      </c>
      <c r="S254" s="245">
        <v>0</v>
      </c>
      <c r="T254" s="246">
        <f>S254*H254</f>
        <v>0</v>
      </c>
      <c r="AR254" s="25" t="s">
        <v>382</v>
      </c>
      <c r="AT254" s="25" t="s">
        <v>379</v>
      </c>
      <c r="AU254" s="25" t="s">
        <v>79</v>
      </c>
      <c r="AY254" s="25" t="s">
        <v>136</v>
      </c>
      <c r="BE254" s="247">
        <f>IF(N254="základní",J254,0)</f>
        <v>0</v>
      </c>
      <c r="BF254" s="247">
        <f>IF(N254="snížená",J254,0)</f>
        <v>0</v>
      </c>
      <c r="BG254" s="247">
        <f>IF(N254="zákl. přenesená",J254,0)</f>
        <v>0</v>
      </c>
      <c r="BH254" s="247">
        <f>IF(N254="sníž. přenesená",J254,0)</f>
        <v>0</v>
      </c>
      <c r="BI254" s="247">
        <f>IF(N254="nulová",J254,0)</f>
        <v>0</v>
      </c>
      <c r="BJ254" s="25" t="s">
        <v>77</v>
      </c>
      <c r="BK254" s="247">
        <f>ROUND(I254*H254,2)</f>
        <v>0</v>
      </c>
      <c r="BL254" s="25" t="s">
        <v>293</v>
      </c>
      <c r="BM254" s="25" t="s">
        <v>481</v>
      </c>
    </row>
    <row r="255" s="1" customFormat="1">
      <c r="B255" s="47"/>
      <c r="C255" s="75"/>
      <c r="D255" s="248" t="s">
        <v>145</v>
      </c>
      <c r="E255" s="75"/>
      <c r="F255" s="249" t="s">
        <v>482</v>
      </c>
      <c r="G255" s="75"/>
      <c r="H255" s="75"/>
      <c r="I255" s="203"/>
      <c r="J255" s="75"/>
      <c r="K255" s="75"/>
      <c r="L255" s="73"/>
      <c r="M255" s="250"/>
      <c r="N255" s="48"/>
      <c r="O255" s="48"/>
      <c r="P255" s="48"/>
      <c r="Q255" s="48"/>
      <c r="R255" s="48"/>
      <c r="S255" s="48"/>
      <c r="T255" s="96"/>
      <c r="AT255" s="25" t="s">
        <v>145</v>
      </c>
      <c r="AU255" s="25" t="s">
        <v>79</v>
      </c>
    </row>
    <row r="256" s="1" customFormat="1" ht="22.5" customHeight="1">
      <c r="B256" s="47"/>
      <c r="C256" s="293" t="s">
        <v>483</v>
      </c>
      <c r="D256" s="293" t="s">
        <v>379</v>
      </c>
      <c r="E256" s="294" t="s">
        <v>484</v>
      </c>
      <c r="F256" s="295" t="s">
        <v>485</v>
      </c>
      <c r="G256" s="296" t="s">
        <v>221</v>
      </c>
      <c r="H256" s="297">
        <v>23</v>
      </c>
      <c r="I256" s="298"/>
      <c r="J256" s="299">
        <f>ROUND(I256*H256,2)</f>
        <v>0</v>
      </c>
      <c r="K256" s="295" t="s">
        <v>21</v>
      </c>
      <c r="L256" s="300"/>
      <c r="M256" s="301" t="s">
        <v>21</v>
      </c>
      <c r="N256" s="302" t="s">
        <v>41</v>
      </c>
      <c r="O256" s="48"/>
      <c r="P256" s="245">
        <f>O256*H256</f>
        <v>0</v>
      </c>
      <c r="Q256" s="245">
        <v>0.0028</v>
      </c>
      <c r="R256" s="245">
        <f>Q256*H256</f>
        <v>0</v>
      </c>
      <c r="S256" s="245">
        <v>0</v>
      </c>
      <c r="T256" s="246">
        <f>S256*H256</f>
        <v>0</v>
      </c>
      <c r="AR256" s="25" t="s">
        <v>382</v>
      </c>
      <c r="AT256" s="25" t="s">
        <v>379</v>
      </c>
      <c r="AU256" s="25" t="s">
        <v>79</v>
      </c>
      <c r="AY256" s="25" t="s">
        <v>136</v>
      </c>
      <c r="BE256" s="247">
        <f>IF(N256="základní",J256,0)</f>
        <v>0</v>
      </c>
      <c r="BF256" s="247">
        <f>IF(N256="snížená",J256,0)</f>
        <v>0</v>
      </c>
      <c r="BG256" s="247">
        <f>IF(N256="zákl. přenesená",J256,0)</f>
        <v>0</v>
      </c>
      <c r="BH256" s="247">
        <f>IF(N256="sníž. přenesená",J256,0)</f>
        <v>0</v>
      </c>
      <c r="BI256" s="247">
        <f>IF(N256="nulová",J256,0)</f>
        <v>0</v>
      </c>
      <c r="BJ256" s="25" t="s">
        <v>77</v>
      </c>
      <c r="BK256" s="247">
        <f>ROUND(I256*H256,2)</f>
        <v>0</v>
      </c>
      <c r="BL256" s="25" t="s">
        <v>293</v>
      </c>
      <c r="BM256" s="25" t="s">
        <v>486</v>
      </c>
    </row>
    <row r="257" s="1" customFormat="1">
      <c r="B257" s="47"/>
      <c r="C257" s="75"/>
      <c r="D257" s="248" t="s">
        <v>145</v>
      </c>
      <c r="E257" s="75"/>
      <c r="F257" s="249" t="s">
        <v>485</v>
      </c>
      <c r="G257" s="75"/>
      <c r="H257" s="75"/>
      <c r="I257" s="203"/>
      <c r="J257" s="75"/>
      <c r="K257" s="75"/>
      <c r="L257" s="73"/>
      <c r="M257" s="250"/>
      <c r="N257" s="48"/>
      <c r="O257" s="48"/>
      <c r="P257" s="48"/>
      <c r="Q257" s="48"/>
      <c r="R257" s="48"/>
      <c r="S257" s="48"/>
      <c r="T257" s="96"/>
      <c r="AT257" s="25" t="s">
        <v>145</v>
      </c>
      <c r="AU257" s="25" t="s">
        <v>79</v>
      </c>
    </row>
    <row r="258" s="1" customFormat="1" ht="22.5" customHeight="1">
      <c r="B258" s="47"/>
      <c r="C258" s="236" t="s">
        <v>487</v>
      </c>
      <c r="D258" s="236" t="s">
        <v>139</v>
      </c>
      <c r="E258" s="237" t="s">
        <v>488</v>
      </c>
      <c r="F258" s="238" t="s">
        <v>489</v>
      </c>
      <c r="G258" s="239" t="s">
        <v>221</v>
      </c>
      <c r="H258" s="240">
        <v>43</v>
      </c>
      <c r="I258" s="241"/>
      <c r="J258" s="242">
        <f>ROUND(I258*H258,2)</f>
        <v>0</v>
      </c>
      <c r="K258" s="238" t="s">
        <v>210</v>
      </c>
      <c r="L258" s="73"/>
      <c r="M258" s="243" t="s">
        <v>21</v>
      </c>
      <c r="N258" s="244" t="s">
        <v>41</v>
      </c>
      <c r="O258" s="48"/>
      <c r="P258" s="245">
        <f>O258*H258</f>
        <v>0</v>
      </c>
      <c r="Q258" s="245">
        <v>0.00022000000000000001</v>
      </c>
      <c r="R258" s="245">
        <f>Q258*H258</f>
        <v>0</v>
      </c>
      <c r="S258" s="245">
        <v>0</v>
      </c>
      <c r="T258" s="246">
        <f>S258*H258</f>
        <v>0</v>
      </c>
      <c r="AR258" s="25" t="s">
        <v>293</v>
      </c>
      <c r="AT258" s="25" t="s">
        <v>139</v>
      </c>
      <c r="AU258" s="25" t="s">
        <v>79</v>
      </c>
      <c r="AY258" s="25" t="s">
        <v>136</v>
      </c>
      <c r="BE258" s="247">
        <f>IF(N258="základní",J258,0)</f>
        <v>0</v>
      </c>
      <c r="BF258" s="247">
        <f>IF(N258="snížená",J258,0)</f>
        <v>0</v>
      </c>
      <c r="BG258" s="247">
        <f>IF(N258="zákl. přenesená",J258,0)</f>
        <v>0</v>
      </c>
      <c r="BH258" s="247">
        <f>IF(N258="sníž. přenesená",J258,0)</f>
        <v>0</v>
      </c>
      <c r="BI258" s="247">
        <f>IF(N258="nulová",J258,0)</f>
        <v>0</v>
      </c>
      <c r="BJ258" s="25" t="s">
        <v>77</v>
      </c>
      <c r="BK258" s="247">
        <f>ROUND(I258*H258,2)</f>
        <v>0</v>
      </c>
      <c r="BL258" s="25" t="s">
        <v>293</v>
      </c>
      <c r="BM258" s="25" t="s">
        <v>490</v>
      </c>
    </row>
    <row r="259" s="1" customFormat="1">
      <c r="B259" s="47"/>
      <c r="C259" s="75"/>
      <c r="D259" s="248" t="s">
        <v>145</v>
      </c>
      <c r="E259" s="75"/>
      <c r="F259" s="249" t="s">
        <v>491</v>
      </c>
      <c r="G259" s="75"/>
      <c r="H259" s="75"/>
      <c r="I259" s="203"/>
      <c r="J259" s="75"/>
      <c r="K259" s="75"/>
      <c r="L259" s="73"/>
      <c r="M259" s="250"/>
      <c r="N259" s="48"/>
      <c r="O259" s="48"/>
      <c r="P259" s="48"/>
      <c r="Q259" s="48"/>
      <c r="R259" s="48"/>
      <c r="S259" s="48"/>
      <c r="T259" s="96"/>
      <c r="AT259" s="25" t="s">
        <v>145</v>
      </c>
      <c r="AU259" s="25" t="s">
        <v>79</v>
      </c>
    </row>
    <row r="260" s="1" customFormat="1" ht="22.5" customHeight="1">
      <c r="B260" s="47"/>
      <c r="C260" s="293" t="s">
        <v>492</v>
      </c>
      <c r="D260" s="293" t="s">
        <v>379</v>
      </c>
      <c r="E260" s="294" t="s">
        <v>493</v>
      </c>
      <c r="F260" s="295" t="s">
        <v>494</v>
      </c>
      <c r="G260" s="296" t="s">
        <v>221</v>
      </c>
      <c r="H260" s="297">
        <v>43</v>
      </c>
      <c r="I260" s="298"/>
      <c r="J260" s="299">
        <f>ROUND(I260*H260,2)</f>
        <v>0</v>
      </c>
      <c r="K260" s="295" t="s">
        <v>210</v>
      </c>
      <c r="L260" s="300"/>
      <c r="M260" s="301" t="s">
        <v>21</v>
      </c>
      <c r="N260" s="302" t="s">
        <v>41</v>
      </c>
      <c r="O260" s="48"/>
      <c r="P260" s="245">
        <f>O260*H260</f>
        <v>0</v>
      </c>
      <c r="Q260" s="245">
        <v>0.02283</v>
      </c>
      <c r="R260" s="245">
        <f>Q260*H260</f>
        <v>0</v>
      </c>
      <c r="S260" s="245">
        <v>0</v>
      </c>
      <c r="T260" s="246">
        <f>S260*H260</f>
        <v>0</v>
      </c>
      <c r="AR260" s="25" t="s">
        <v>382</v>
      </c>
      <c r="AT260" s="25" t="s">
        <v>379</v>
      </c>
      <c r="AU260" s="25" t="s">
        <v>79</v>
      </c>
      <c r="AY260" s="25" t="s">
        <v>136</v>
      </c>
      <c r="BE260" s="247">
        <f>IF(N260="základní",J260,0)</f>
        <v>0</v>
      </c>
      <c r="BF260" s="247">
        <f>IF(N260="snížená",J260,0)</f>
        <v>0</v>
      </c>
      <c r="BG260" s="247">
        <f>IF(N260="zákl. přenesená",J260,0)</f>
        <v>0</v>
      </c>
      <c r="BH260" s="247">
        <f>IF(N260="sníž. přenesená",J260,0)</f>
        <v>0</v>
      </c>
      <c r="BI260" s="247">
        <f>IF(N260="nulová",J260,0)</f>
        <v>0</v>
      </c>
      <c r="BJ260" s="25" t="s">
        <v>77</v>
      </c>
      <c r="BK260" s="247">
        <f>ROUND(I260*H260,2)</f>
        <v>0</v>
      </c>
      <c r="BL260" s="25" t="s">
        <v>293</v>
      </c>
      <c r="BM260" s="25" t="s">
        <v>495</v>
      </c>
    </row>
    <row r="261" s="1" customFormat="1">
      <c r="B261" s="47"/>
      <c r="C261" s="75"/>
      <c r="D261" s="248" t="s">
        <v>145</v>
      </c>
      <c r="E261" s="75"/>
      <c r="F261" s="249" t="s">
        <v>496</v>
      </c>
      <c r="G261" s="75"/>
      <c r="H261" s="75"/>
      <c r="I261" s="203"/>
      <c r="J261" s="75"/>
      <c r="K261" s="75"/>
      <c r="L261" s="73"/>
      <c r="M261" s="250"/>
      <c r="N261" s="48"/>
      <c r="O261" s="48"/>
      <c r="P261" s="48"/>
      <c r="Q261" s="48"/>
      <c r="R261" s="48"/>
      <c r="S261" s="48"/>
      <c r="T261" s="96"/>
      <c r="AT261" s="25" t="s">
        <v>145</v>
      </c>
      <c r="AU261" s="25" t="s">
        <v>79</v>
      </c>
    </row>
    <row r="262" s="1" customFormat="1" ht="22.5" customHeight="1">
      <c r="B262" s="47"/>
      <c r="C262" s="236" t="s">
        <v>497</v>
      </c>
      <c r="D262" s="236" t="s">
        <v>139</v>
      </c>
      <c r="E262" s="237" t="s">
        <v>498</v>
      </c>
      <c r="F262" s="238" t="s">
        <v>499</v>
      </c>
      <c r="G262" s="239" t="s">
        <v>326</v>
      </c>
      <c r="H262" s="240">
        <v>12.659000000000001</v>
      </c>
      <c r="I262" s="241"/>
      <c r="J262" s="242">
        <f>ROUND(I262*H262,2)</f>
        <v>0</v>
      </c>
      <c r="K262" s="238" t="s">
        <v>210</v>
      </c>
      <c r="L262" s="73"/>
      <c r="M262" s="243" t="s">
        <v>21</v>
      </c>
      <c r="N262" s="244" t="s">
        <v>41</v>
      </c>
      <c r="O262" s="48"/>
      <c r="P262" s="245">
        <f>O262*H262</f>
        <v>0</v>
      </c>
      <c r="Q262" s="245">
        <v>0</v>
      </c>
      <c r="R262" s="245">
        <f>Q262*H262</f>
        <v>0</v>
      </c>
      <c r="S262" s="245">
        <v>0</v>
      </c>
      <c r="T262" s="246">
        <f>S262*H262</f>
        <v>0</v>
      </c>
      <c r="AR262" s="25" t="s">
        <v>293</v>
      </c>
      <c r="AT262" s="25" t="s">
        <v>139</v>
      </c>
      <c r="AU262" s="25" t="s">
        <v>79</v>
      </c>
      <c r="AY262" s="25" t="s">
        <v>136</v>
      </c>
      <c r="BE262" s="247">
        <f>IF(N262="základní",J262,0)</f>
        <v>0</v>
      </c>
      <c r="BF262" s="247">
        <f>IF(N262="snížená",J262,0)</f>
        <v>0</v>
      </c>
      <c r="BG262" s="247">
        <f>IF(N262="zákl. přenesená",J262,0)</f>
        <v>0</v>
      </c>
      <c r="BH262" s="247">
        <f>IF(N262="sníž. přenesená",J262,0)</f>
        <v>0</v>
      </c>
      <c r="BI262" s="247">
        <f>IF(N262="nulová",J262,0)</f>
        <v>0</v>
      </c>
      <c r="BJ262" s="25" t="s">
        <v>77</v>
      </c>
      <c r="BK262" s="247">
        <f>ROUND(I262*H262,2)</f>
        <v>0</v>
      </c>
      <c r="BL262" s="25" t="s">
        <v>293</v>
      </c>
      <c r="BM262" s="25" t="s">
        <v>500</v>
      </c>
    </row>
    <row r="263" s="1" customFormat="1">
      <c r="B263" s="47"/>
      <c r="C263" s="75"/>
      <c r="D263" s="251" t="s">
        <v>145</v>
      </c>
      <c r="E263" s="75"/>
      <c r="F263" s="252" t="s">
        <v>501</v>
      </c>
      <c r="G263" s="75"/>
      <c r="H263" s="75"/>
      <c r="I263" s="203"/>
      <c r="J263" s="75"/>
      <c r="K263" s="75"/>
      <c r="L263" s="73"/>
      <c r="M263" s="250"/>
      <c r="N263" s="48"/>
      <c r="O263" s="48"/>
      <c r="P263" s="48"/>
      <c r="Q263" s="48"/>
      <c r="R263" s="48"/>
      <c r="S263" s="48"/>
      <c r="T263" s="96"/>
      <c r="AT263" s="25" t="s">
        <v>145</v>
      </c>
      <c r="AU263" s="25" t="s">
        <v>79</v>
      </c>
    </row>
    <row r="264" s="11" customFormat="1" ht="29.88" customHeight="1">
      <c r="B264" s="219"/>
      <c r="C264" s="220"/>
      <c r="D264" s="233" t="s">
        <v>69</v>
      </c>
      <c r="E264" s="234" t="s">
        <v>502</v>
      </c>
      <c r="F264" s="234" t="s">
        <v>503</v>
      </c>
      <c r="G264" s="220"/>
      <c r="H264" s="220"/>
      <c r="I264" s="223"/>
      <c r="J264" s="235">
        <f>BK264</f>
        <v>0</v>
      </c>
      <c r="K264" s="220"/>
      <c r="L264" s="225"/>
      <c r="M264" s="226"/>
      <c r="N264" s="227"/>
      <c r="O264" s="227"/>
      <c r="P264" s="228">
        <f>SUM(P265:P268)</f>
        <v>0</v>
      </c>
      <c r="Q264" s="227"/>
      <c r="R264" s="228">
        <f>SUM(R265:R268)</f>
        <v>0</v>
      </c>
      <c r="S264" s="227"/>
      <c r="T264" s="229">
        <f>SUM(T265:T268)</f>
        <v>0</v>
      </c>
      <c r="AR264" s="230" t="s">
        <v>79</v>
      </c>
      <c r="AT264" s="231" t="s">
        <v>69</v>
      </c>
      <c r="AU264" s="231" t="s">
        <v>77</v>
      </c>
      <c r="AY264" s="230" t="s">
        <v>136</v>
      </c>
      <c r="BK264" s="232">
        <f>SUM(BK265:BK268)</f>
        <v>0</v>
      </c>
    </row>
    <row r="265" s="1" customFormat="1" ht="22.5" customHeight="1">
      <c r="B265" s="47"/>
      <c r="C265" s="236" t="s">
        <v>504</v>
      </c>
      <c r="D265" s="236" t="s">
        <v>139</v>
      </c>
      <c r="E265" s="237" t="s">
        <v>505</v>
      </c>
      <c r="F265" s="238" t="s">
        <v>506</v>
      </c>
      <c r="G265" s="239" t="s">
        <v>221</v>
      </c>
      <c r="H265" s="240">
        <v>6</v>
      </c>
      <c r="I265" s="241"/>
      <c r="J265" s="242">
        <f>ROUND(I265*H265,2)</f>
        <v>0</v>
      </c>
      <c r="K265" s="238" t="s">
        <v>210</v>
      </c>
      <c r="L265" s="73"/>
      <c r="M265" s="243" t="s">
        <v>21</v>
      </c>
      <c r="N265" s="244" t="s">
        <v>41</v>
      </c>
      <c r="O265" s="48"/>
      <c r="P265" s="245">
        <f>O265*H265</f>
        <v>0</v>
      </c>
      <c r="Q265" s="245">
        <v>0.00528</v>
      </c>
      <c r="R265" s="245">
        <f>Q265*H265</f>
        <v>0</v>
      </c>
      <c r="S265" s="245">
        <v>0</v>
      </c>
      <c r="T265" s="246">
        <f>S265*H265</f>
        <v>0</v>
      </c>
      <c r="AR265" s="25" t="s">
        <v>293</v>
      </c>
      <c r="AT265" s="25" t="s">
        <v>139</v>
      </c>
      <c r="AU265" s="25" t="s">
        <v>79</v>
      </c>
      <c r="AY265" s="25" t="s">
        <v>136</v>
      </c>
      <c r="BE265" s="247">
        <f>IF(N265="základní",J265,0)</f>
        <v>0</v>
      </c>
      <c r="BF265" s="247">
        <f>IF(N265="snížená",J265,0)</f>
        <v>0</v>
      </c>
      <c r="BG265" s="247">
        <f>IF(N265="zákl. přenesená",J265,0)</f>
        <v>0</v>
      </c>
      <c r="BH265" s="247">
        <f>IF(N265="sníž. přenesená",J265,0)</f>
        <v>0</v>
      </c>
      <c r="BI265" s="247">
        <f>IF(N265="nulová",J265,0)</f>
        <v>0</v>
      </c>
      <c r="BJ265" s="25" t="s">
        <v>77</v>
      </c>
      <c r="BK265" s="247">
        <f>ROUND(I265*H265,2)</f>
        <v>0</v>
      </c>
      <c r="BL265" s="25" t="s">
        <v>293</v>
      </c>
      <c r="BM265" s="25" t="s">
        <v>507</v>
      </c>
    </row>
    <row r="266" s="1" customFormat="1">
      <c r="B266" s="47"/>
      <c r="C266" s="75"/>
      <c r="D266" s="248" t="s">
        <v>145</v>
      </c>
      <c r="E266" s="75"/>
      <c r="F266" s="249" t="s">
        <v>508</v>
      </c>
      <c r="G266" s="75"/>
      <c r="H266" s="75"/>
      <c r="I266" s="203"/>
      <c r="J266" s="75"/>
      <c r="K266" s="75"/>
      <c r="L266" s="73"/>
      <c r="M266" s="250"/>
      <c r="N266" s="48"/>
      <c r="O266" s="48"/>
      <c r="P266" s="48"/>
      <c r="Q266" s="48"/>
      <c r="R266" s="48"/>
      <c r="S266" s="48"/>
      <c r="T266" s="96"/>
      <c r="AT266" s="25" t="s">
        <v>145</v>
      </c>
      <c r="AU266" s="25" t="s">
        <v>79</v>
      </c>
    </row>
    <row r="267" s="1" customFormat="1" ht="22.5" customHeight="1">
      <c r="B267" s="47"/>
      <c r="C267" s="236" t="s">
        <v>509</v>
      </c>
      <c r="D267" s="236" t="s">
        <v>139</v>
      </c>
      <c r="E267" s="237" t="s">
        <v>510</v>
      </c>
      <c r="F267" s="238" t="s">
        <v>511</v>
      </c>
      <c r="G267" s="239" t="s">
        <v>326</v>
      </c>
      <c r="H267" s="240">
        <v>0.032000000000000001</v>
      </c>
      <c r="I267" s="241"/>
      <c r="J267" s="242">
        <f>ROUND(I267*H267,2)</f>
        <v>0</v>
      </c>
      <c r="K267" s="238" t="s">
        <v>210</v>
      </c>
      <c r="L267" s="73"/>
      <c r="M267" s="243" t="s">
        <v>21</v>
      </c>
      <c r="N267" s="244" t="s">
        <v>41</v>
      </c>
      <c r="O267" s="48"/>
      <c r="P267" s="245">
        <f>O267*H267</f>
        <v>0</v>
      </c>
      <c r="Q267" s="245">
        <v>0</v>
      </c>
      <c r="R267" s="245">
        <f>Q267*H267</f>
        <v>0</v>
      </c>
      <c r="S267" s="245">
        <v>0</v>
      </c>
      <c r="T267" s="246">
        <f>S267*H267</f>
        <v>0</v>
      </c>
      <c r="AR267" s="25" t="s">
        <v>293</v>
      </c>
      <c r="AT267" s="25" t="s">
        <v>139</v>
      </c>
      <c r="AU267" s="25" t="s">
        <v>79</v>
      </c>
      <c r="AY267" s="25" t="s">
        <v>136</v>
      </c>
      <c r="BE267" s="247">
        <f>IF(N267="základní",J267,0)</f>
        <v>0</v>
      </c>
      <c r="BF267" s="247">
        <f>IF(N267="snížená",J267,0)</f>
        <v>0</v>
      </c>
      <c r="BG267" s="247">
        <f>IF(N267="zákl. přenesená",J267,0)</f>
        <v>0</v>
      </c>
      <c r="BH267" s="247">
        <f>IF(N267="sníž. přenesená",J267,0)</f>
        <v>0</v>
      </c>
      <c r="BI267" s="247">
        <f>IF(N267="nulová",J267,0)</f>
        <v>0</v>
      </c>
      <c r="BJ267" s="25" t="s">
        <v>77</v>
      </c>
      <c r="BK267" s="247">
        <f>ROUND(I267*H267,2)</f>
        <v>0</v>
      </c>
      <c r="BL267" s="25" t="s">
        <v>293</v>
      </c>
      <c r="BM267" s="25" t="s">
        <v>512</v>
      </c>
    </row>
    <row r="268" s="1" customFormat="1">
      <c r="B268" s="47"/>
      <c r="C268" s="75"/>
      <c r="D268" s="251" t="s">
        <v>145</v>
      </c>
      <c r="E268" s="75"/>
      <c r="F268" s="252" t="s">
        <v>513</v>
      </c>
      <c r="G268" s="75"/>
      <c r="H268" s="75"/>
      <c r="I268" s="203"/>
      <c r="J268" s="75"/>
      <c r="K268" s="75"/>
      <c r="L268" s="73"/>
      <c r="M268" s="250"/>
      <c r="N268" s="48"/>
      <c r="O268" s="48"/>
      <c r="P268" s="48"/>
      <c r="Q268" s="48"/>
      <c r="R268" s="48"/>
      <c r="S268" s="48"/>
      <c r="T268" s="96"/>
      <c r="AT268" s="25" t="s">
        <v>145</v>
      </c>
      <c r="AU268" s="25" t="s">
        <v>79</v>
      </c>
    </row>
    <row r="269" s="11" customFormat="1" ht="29.88" customHeight="1">
      <c r="B269" s="219"/>
      <c r="C269" s="220"/>
      <c r="D269" s="233" t="s">
        <v>69</v>
      </c>
      <c r="E269" s="234" t="s">
        <v>514</v>
      </c>
      <c r="F269" s="234" t="s">
        <v>515</v>
      </c>
      <c r="G269" s="220"/>
      <c r="H269" s="220"/>
      <c r="I269" s="223"/>
      <c r="J269" s="235">
        <f>BK269</f>
        <v>0</v>
      </c>
      <c r="K269" s="220"/>
      <c r="L269" s="225"/>
      <c r="M269" s="226"/>
      <c r="N269" s="227"/>
      <c r="O269" s="227"/>
      <c r="P269" s="228">
        <f>SUM(P270:P290)</f>
        <v>0</v>
      </c>
      <c r="Q269" s="227"/>
      <c r="R269" s="228">
        <f>SUM(R270:R290)</f>
        <v>0</v>
      </c>
      <c r="S269" s="227"/>
      <c r="T269" s="229">
        <f>SUM(T270:T290)</f>
        <v>0</v>
      </c>
      <c r="AR269" s="230" t="s">
        <v>79</v>
      </c>
      <c r="AT269" s="231" t="s">
        <v>69</v>
      </c>
      <c r="AU269" s="231" t="s">
        <v>77</v>
      </c>
      <c r="AY269" s="230" t="s">
        <v>136</v>
      </c>
      <c r="BK269" s="232">
        <f>SUM(BK270:BK290)</f>
        <v>0</v>
      </c>
    </row>
    <row r="270" s="1" customFormat="1" ht="22.5" customHeight="1">
      <c r="B270" s="47"/>
      <c r="C270" s="236" t="s">
        <v>516</v>
      </c>
      <c r="D270" s="236" t="s">
        <v>139</v>
      </c>
      <c r="E270" s="237" t="s">
        <v>517</v>
      </c>
      <c r="F270" s="238" t="s">
        <v>518</v>
      </c>
      <c r="G270" s="239" t="s">
        <v>221</v>
      </c>
      <c r="H270" s="240">
        <v>43</v>
      </c>
      <c r="I270" s="241"/>
      <c r="J270" s="242">
        <f>ROUND(I270*H270,2)</f>
        <v>0</v>
      </c>
      <c r="K270" s="238" t="s">
        <v>210</v>
      </c>
      <c r="L270" s="73"/>
      <c r="M270" s="243" t="s">
        <v>21</v>
      </c>
      <c r="N270" s="244" t="s">
        <v>41</v>
      </c>
      <c r="O270" s="48"/>
      <c r="P270" s="245">
        <f>O270*H270</f>
        <v>0</v>
      </c>
      <c r="Q270" s="245">
        <v>0</v>
      </c>
      <c r="R270" s="245">
        <f>Q270*H270</f>
        <v>0</v>
      </c>
      <c r="S270" s="245">
        <v>0</v>
      </c>
      <c r="T270" s="246">
        <f>S270*H270</f>
        <v>0</v>
      </c>
      <c r="AR270" s="25" t="s">
        <v>293</v>
      </c>
      <c r="AT270" s="25" t="s">
        <v>139</v>
      </c>
      <c r="AU270" s="25" t="s">
        <v>79</v>
      </c>
      <c r="AY270" s="25" t="s">
        <v>136</v>
      </c>
      <c r="BE270" s="247">
        <f>IF(N270="základní",J270,0)</f>
        <v>0</v>
      </c>
      <c r="BF270" s="247">
        <f>IF(N270="snížená",J270,0)</f>
        <v>0</v>
      </c>
      <c r="BG270" s="247">
        <f>IF(N270="zákl. přenesená",J270,0)</f>
        <v>0</v>
      </c>
      <c r="BH270" s="247">
        <f>IF(N270="sníž. přenesená",J270,0)</f>
        <v>0</v>
      </c>
      <c r="BI270" s="247">
        <f>IF(N270="nulová",J270,0)</f>
        <v>0</v>
      </c>
      <c r="BJ270" s="25" t="s">
        <v>77</v>
      </c>
      <c r="BK270" s="247">
        <f>ROUND(I270*H270,2)</f>
        <v>0</v>
      </c>
      <c r="BL270" s="25" t="s">
        <v>293</v>
      </c>
      <c r="BM270" s="25" t="s">
        <v>519</v>
      </c>
    </row>
    <row r="271" s="1" customFormat="1">
      <c r="B271" s="47"/>
      <c r="C271" s="75"/>
      <c r="D271" s="251" t="s">
        <v>145</v>
      </c>
      <c r="E271" s="75"/>
      <c r="F271" s="252" t="s">
        <v>520</v>
      </c>
      <c r="G271" s="75"/>
      <c r="H271" s="75"/>
      <c r="I271" s="203"/>
      <c r="J271" s="75"/>
      <c r="K271" s="75"/>
      <c r="L271" s="73"/>
      <c r="M271" s="250"/>
      <c r="N271" s="48"/>
      <c r="O271" s="48"/>
      <c r="P271" s="48"/>
      <c r="Q271" s="48"/>
      <c r="R271" s="48"/>
      <c r="S271" s="48"/>
      <c r="T271" s="96"/>
      <c r="AT271" s="25" t="s">
        <v>145</v>
      </c>
      <c r="AU271" s="25" t="s">
        <v>79</v>
      </c>
    </row>
    <row r="272" s="12" customFormat="1">
      <c r="B272" s="257"/>
      <c r="C272" s="258"/>
      <c r="D272" s="248" t="s">
        <v>213</v>
      </c>
      <c r="E272" s="259" t="s">
        <v>21</v>
      </c>
      <c r="F272" s="260" t="s">
        <v>462</v>
      </c>
      <c r="G272" s="258"/>
      <c r="H272" s="261">
        <v>43</v>
      </c>
      <c r="I272" s="262"/>
      <c r="J272" s="258"/>
      <c r="K272" s="258"/>
      <c r="L272" s="263"/>
      <c r="M272" s="264"/>
      <c r="N272" s="265"/>
      <c r="O272" s="265"/>
      <c r="P272" s="265"/>
      <c r="Q272" s="265"/>
      <c r="R272" s="265"/>
      <c r="S272" s="265"/>
      <c r="T272" s="266"/>
      <c r="AT272" s="267" t="s">
        <v>213</v>
      </c>
      <c r="AU272" s="267" t="s">
        <v>79</v>
      </c>
      <c r="AV272" s="12" t="s">
        <v>79</v>
      </c>
      <c r="AW272" s="12" t="s">
        <v>34</v>
      </c>
      <c r="AX272" s="12" t="s">
        <v>77</v>
      </c>
      <c r="AY272" s="267" t="s">
        <v>136</v>
      </c>
    </row>
    <row r="273" s="1" customFormat="1" ht="31.5" customHeight="1">
      <c r="B273" s="47"/>
      <c r="C273" s="293" t="s">
        <v>521</v>
      </c>
      <c r="D273" s="293" t="s">
        <v>379</v>
      </c>
      <c r="E273" s="294" t="s">
        <v>522</v>
      </c>
      <c r="F273" s="295" t="s">
        <v>523</v>
      </c>
      <c r="G273" s="296" t="s">
        <v>221</v>
      </c>
      <c r="H273" s="297">
        <v>43</v>
      </c>
      <c r="I273" s="298"/>
      <c r="J273" s="299">
        <f>ROUND(I273*H273,2)</f>
        <v>0</v>
      </c>
      <c r="K273" s="295" t="s">
        <v>21</v>
      </c>
      <c r="L273" s="300"/>
      <c r="M273" s="301" t="s">
        <v>21</v>
      </c>
      <c r="N273" s="302" t="s">
        <v>41</v>
      </c>
      <c r="O273" s="48"/>
      <c r="P273" s="245">
        <f>O273*H273</f>
        <v>0</v>
      </c>
      <c r="Q273" s="245">
        <v>0.012999999999999999</v>
      </c>
      <c r="R273" s="245">
        <f>Q273*H273</f>
        <v>0</v>
      </c>
      <c r="S273" s="245">
        <v>0</v>
      </c>
      <c r="T273" s="246">
        <f>S273*H273</f>
        <v>0</v>
      </c>
      <c r="AR273" s="25" t="s">
        <v>382</v>
      </c>
      <c r="AT273" s="25" t="s">
        <v>379</v>
      </c>
      <c r="AU273" s="25" t="s">
        <v>79</v>
      </c>
      <c r="AY273" s="25" t="s">
        <v>136</v>
      </c>
      <c r="BE273" s="247">
        <f>IF(N273="základní",J273,0)</f>
        <v>0</v>
      </c>
      <c r="BF273" s="247">
        <f>IF(N273="snížená",J273,0)</f>
        <v>0</v>
      </c>
      <c r="BG273" s="247">
        <f>IF(N273="zákl. přenesená",J273,0)</f>
        <v>0</v>
      </c>
      <c r="BH273" s="247">
        <f>IF(N273="sníž. přenesená",J273,0)</f>
        <v>0</v>
      </c>
      <c r="BI273" s="247">
        <f>IF(N273="nulová",J273,0)</f>
        <v>0</v>
      </c>
      <c r="BJ273" s="25" t="s">
        <v>77</v>
      </c>
      <c r="BK273" s="247">
        <f>ROUND(I273*H273,2)</f>
        <v>0</v>
      </c>
      <c r="BL273" s="25" t="s">
        <v>293</v>
      </c>
      <c r="BM273" s="25" t="s">
        <v>524</v>
      </c>
    </row>
    <row r="274" s="1" customFormat="1">
      <c r="B274" s="47"/>
      <c r="C274" s="75"/>
      <c r="D274" s="248" t="s">
        <v>145</v>
      </c>
      <c r="E274" s="75"/>
      <c r="F274" s="249" t="s">
        <v>525</v>
      </c>
      <c r="G274" s="75"/>
      <c r="H274" s="75"/>
      <c r="I274" s="203"/>
      <c r="J274" s="75"/>
      <c r="K274" s="75"/>
      <c r="L274" s="73"/>
      <c r="M274" s="250"/>
      <c r="N274" s="48"/>
      <c r="O274" s="48"/>
      <c r="P274" s="48"/>
      <c r="Q274" s="48"/>
      <c r="R274" s="48"/>
      <c r="S274" s="48"/>
      <c r="T274" s="96"/>
      <c r="AT274" s="25" t="s">
        <v>145</v>
      </c>
      <c r="AU274" s="25" t="s">
        <v>79</v>
      </c>
    </row>
    <row r="275" s="1" customFormat="1" ht="22.5" customHeight="1">
      <c r="B275" s="47"/>
      <c r="C275" s="236" t="s">
        <v>526</v>
      </c>
      <c r="D275" s="236" t="s">
        <v>139</v>
      </c>
      <c r="E275" s="237" t="s">
        <v>527</v>
      </c>
      <c r="F275" s="238" t="s">
        <v>528</v>
      </c>
      <c r="G275" s="239" t="s">
        <v>221</v>
      </c>
      <c r="H275" s="240">
        <v>1</v>
      </c>
      <c r="I275" s="241"/>
      <c r="J275" s="242">
        <f>ROUND(I275*H275,2)</f>
        <v>0</v>
      </c>
      <c r="K275" s="238" t="s">
        <v>210</v>
      </c>
      <c r="L275" s="73"/>
      <c r="M275" s="243" t="s">
        <v>21</v>
      </c>
      <c r="N275" s="244" t="s">
        <v>41</v>
      </c>
      <c r="O275" s="48"/>
      <c r="P275" s="245">
        <f>O275*H275</f>
        <v>0</v>
      </c>
      <c r="Q275" s="245">
        <v>0</v>
      </c>
      <c r="R275" s="245">
        <f>Q275*H275</f>
        <v>0</v>
      </c>
      <c r="S275" s="245">
        <v>0</v>
      </c>
      <c r="T275" s="246">
        <f>S275*H275</f>
        <v>0</v>
      </c>
      <c r="AR275" s="25" t="s">
        <v>293</v>
      </c>
      <c r="AT275" s="25" t="s">
        <v>139</v>
      </c>
      <c r="AU275" s="25" t="s">
        <v>79</v>
      </c>
      <c r="AY275" s="25" t="s">
        <v>136</v>
      </c>
      <c r="BE275" s="247">
        <f>IF(N275="základní",J275,0)</f>
        <v>0</v>
      </c>
      <c r="BF275" s="247">
        <f>IF(N275="snížená",J275,0)</f>
        <v>0</v>
      </c>
      <c r="BG275" s="247">
        <f>IF(N275="zákl. přenesená",J275,0)</f>
        <v>0</v>
      </c>
      <c r="BH275" s="247">
        <f>IF(N275="sníž. přenesená",J275,0)</f>
        <v>0</v>
      </c>
      <c r="BI275" s="247">
        <f>IF(N275="nulová",J275,0)</f>
        <v>0</v>
      </c>
      <c r="BJ275" s="25" t="s">
        <v>77</v>
      </c>
      <c r="BK275" s="247">
        <f>ROUND(I275*H275,2)</f>
        <v>0</v>
      </c>
      <c r="BL275" s="25" t="s">
        <v>293</v>
      </c>
      <c r="BM275" s="25" t="s">
        <v>529</v>
      </c>
    </row>
    <row r="276" s="1" customFormat="1">
      <c r="B276" s="47"/>
      <c r="C276" s="75"/>
      <c r="D276" s="248" t="s">
        <v>145</v>
      </c>
      <c r="E276" s="75"/>
      <c r="F276" s="249" t="s">
        <v>530</v>
      </c>
      <c r="G276" s="75"/>
      <c r="H276" s="75"/>
      <c r="I276" s="203"/>
      <c r="J276" s="75"/>
      <c r="K276" s="75"/>
      <c r="L276" s="73"/>
      <c r="M276" s="250"/>
      <c r="N276" s="48"/>
      <c r="O276" s="48"/>
      <c r="P276" s="48"/>
      <c r="Q276" s="48"/>
      <c r="R276" s="48"/>
      <c r="S276" s="48"/>
      <c r="T276" s="96"/>
      <c r="AT276" s="25" t="s">
        <v>145</v>
      </c>
      <c r="AU276" s="25" t="s">
        <v>79</v>
      </c>
    </row>
    <row r="277" s="1" customFormat="1" ht="31.5" customHeight="1">
      <c r="B277" s="47"/>
      <c r="C277" s="293" t="s">
        <v>531</v>
      </c>
      <c r="D277" s="293" t="s">
        <v>379</v>
      </c>
      <c r="E277" s="294" t="s">
        <v>532</v>
      </c>
      <c r="F277" s="295" t="s">
        <v>533</v>
      </c>
      <c r="G277" s="296" t="s">
        <v>221</v>
      </c>
      <c r="H277" s="297">
        <v>1</v>
      </c>
      <c r="I277" s="298"/>
      <c r="J277" s="299">
        <f>ROUND(I277*H277,2)</f>
        <v>0</v>
      </c>
      <c r="K277" s="295" t="s">
        <v>21</v>
      </c>
      <c r="L277" s="300"/>
      <c r="M277" s="301" t="s">
        <v>21</v>
      </c>
      <c r="N277" s="302" t="s">
        <v>41</v>
      </c>
      <c r="O277" s="48"/>
      <c r="P277" s="245">
        <f>O277*H277</f>
        <v>0</v>
      </c>
      <c r="Q277" s="245">
        <v>0.0016000000000000001</v>
      </c>
      <c r="R277" s="245">
        <f>Q277*H277</f>
        <v>0</v>
      </c>
      <c r="S277" s="245">
        <v>0</v>
      </c>
      <c r="T277" s="246">
        <f>S277*H277</f>
        <v>0</v>
      </c>
      <c r="AR277" s="25" t="s">
        <v>382</v>
      </c>
      <c r="AT277" s="25" t="s">
        <v>379</v>
      </c>
      <c r="AU277" s="25" t="s">
        <v>79</v>
      </c>
      <c r="AY277" s="25" t="s">
        <v>136</v>
      </c>
      <c r="BE277" s="247">
        <f>IF(N277="základní",J277,0)</f>
        <v>0</v>
      </c>
      <c r="BF277" s="247">
        <f>IF(N277="snížená",J277,0)</f>
        <v>0</v>
      </c>
      <c r="BG277" s="247">
        <f>IF(N277="zákl. přenesená",J277,0)</f>
        <v>0</v>
      </c>
      <c r="BH277" s="247">
        <f>IF(N277="sníž. přenesená",J277,0)</f>
        <v>0</v>
      </c>
      <c r="BI277" s="247">
        <f>IF(N277="nulová",J277,0)</f>
        <v>0</v>
      </c>
      <c r="BJ277" s="25" t="s">
        <v>77</v>
      </c>
      <c r="BK277" s="247">
        <f>ROUND(I277*H277,2)</f>
        <v>0</v>
      </c>
      <c r="BL277" s="25" t="s">
        <v>293</v>
      </c>
      <c r="BM277" s="25" t="s">
        <v>534</v>
      </c>
    </row>
    <row r="278" s="1" customFormat="1">
      <c r="B278" s="47"/>
      <c r="C278" s="75"/>
      <c r="D278" s="248" t="s">
        <v>145</v>
      </c>
      <c r="E278" s="75"/>
      <c r="F278" s="249" t="s">
        <v>533</v>
      </c>
      <c r="G278" s="75"/>
      <c r="H278" s="75"/>
      <c r="I278" s="203"/>
      <c r="J278" s="75"/>
      <c r="K278" s="75"/>
      <c r="L278" s="73"/>
      <c r="M278" s="250"/>
      <c r="N278" s="48"/>
      <c r="O278" s="48"/>
      <c r="P278" s="48"/>
      <c r="Q278" s="48"/>
      <c r="R278" s="48"/>
      <c r="S278" s="48"/>
      <c r="T278" s="96"/>
      <c r="AT278" s="25" t="s">
        <v>145</v>
      </c>
      <c r="AU278" s="25" t="s">
        <v>79</v>
      </c>
    </row>
    <row r="279" s="1" customFormat="1" ht="22.5" customHeight="1">
      <c r="B279" s="47"/>
      <c r="C279" s="236" t="s">
        <v>535</v>
      </c>
      <c r="D279" s="236" t="s">
        <v>139</v>
      </c>
      <c r="E279" s="237" t="s">
        <v>536</v>
      </c>
      <c r="F279" s="238" t="s">
        <v>537</v>
      </c>
      <c r="G279" s="239" t="s">
        <v>221</v>
      </c>
      <c r="H279" s="240">
        <v>2</v>
      </c>
      <c r="I279" s="241"/>
      <c r="J279" s="242">
        <f>ROUND(I279*H279,2)</f>
        <v>0</v>
      </c>
      <c r="K279" s="238" t="s">
        <v>21</v>
      </c>
      <c r="L279" s="73"/>
      <c r="M279" s="243" t="s">
        <v>21</v>
      </c>
      <c r="N279" s="244" t="s">
        <v>41</v>
      </c>
      <c r="O279" s="48"/>
      <c r="P279" s="245">
        <f>O279*H279</f>
        <v>0</v>
      </c>
      <c r="Q279" s="245">
        <v>0</v>
      </c>
      <c r="R279" s="245">
        <f>Q279*H279</f>
        <v>0</v>
      </c>
      <c r="S279" s="245">
        <v>0</v>
      </c>
      <c r="T279" s="246">
        <f>S279*H279</f>
        <v>0</v>
      </c>
      <c r="AR279" s="25" t="s">
        <v>293</v>
      </c>
      <c r="AT279" s="25" t="s">
        <v>139</v>
      </c>
      <c r="AU279" s="25" t="s">
        <v>79</v>
      </c>
      <c r="AY279" s="25" t="s">
        <v>136</v>
      </c>
      <c r="BE279" s="247">
        <f>IF(N279="základní",J279,0)</f>
        <v>0</v>
      </c>
      <c r="BF279" s="247">
        <f>IF(N279="snížená",J279,0)</f>
        <v>0</v>
      </c>
      <c r="BG279" s="247">
        <f>IF(N279="zákl. přenesená",J279,0)</f>
        <v>0</v>
      </c>
      <c r="BH279" s="247">
        <f>IF(N279="sníž. přenesená",J279,0)</f>
        <v>0</v>
      </c>
      <c r="BI279" s="247">
        <f>IF(N279="nulová",J279,0)</f>
        <v>0</v>
      </c>
      <c r="BJ279" s="25" t="s">
        <v>77</v>
      </c>
      <c r="BK279" s="247">
        <f>ROUND(I279*H279,2)</f>
        <v>0</v>
      </c>
      <c r="BL279" s="25" t="s">
        <v>293</v>
      </c>
      <c r="BM279" s="25" t="s">
        <v>538</v>
      </c>
    </row>
    <row r="280" s="1" customFormat="1">
      <c r="B280" s="47"/>
      <c r="C280" s="75"/>
      <c r="D280" s="248" t="s">
        <v>145</v>
      </c>
      <c r="E280" s="75"/>
      <c r="F280" s="249" t="s">
        <v>537</v>
      </c>
      <c r="G280" s="75"/>
      <c r="H280" s="75"/>
      <c r="I280" s="203"/>
      <c r="J280" s="75"/>
      <c r="K280" s="75"/>
      <c r="L280" s="73"/>
      <c r="M280" s="250"/>
      <c r="N280" s="48"/>
      <c r="O280" s="48"/>
      <c r="P280" s="48"/>
      <c r="Q280" s="48"/>
      <c r="R280" s="48"/>
      <c r="S280" s="48"/>
      <c r="T280" s="96"/>
      <c r="AT280" s="25" t="s">
        <v>145</v>
      </c>
      <c r="AU280" s="25" t="s">
        <v>79</v>
      </c>
    </row>
    <row r="281" s="1" customFormat="1" ht="22.5" customHeight="1">
      <c r="B281" s="47"/>
      <c r="C281" s="236" t="s">
        <v>539</v>
      </c>
      <c r="D281" s="236" t="s">
        <v>139</v>
      </c>
      <c r="E281" s="237" t="s">
        <v>540</v>
      </c>
      <c r="F281" s="238" t="s">
        <v>541</v>
      </c>
      <c r="G281" s="239" t="s">
        <v>221</v>
      </c>
      <c r="H281" s="240">
        <v>1</v>
      </c>
      <c r="I281" s="241"/>
      <c r="J281" s="242">
        <f>ROUND(I281*H281,2)</f>
        <v>0</v>
      </c>
      <c r="K281" s="238" t="s">
        <v>210</v>
      </c>
      <c r="L281" s="73"/>
      <c r="M281" s="243" t="s">
        <v>21</v>
      </c>
      <c r="N281" s="244" t="s">
        <v>41</v>
      </c>
      <c r="O281" s="48"/>
      <c r="P281" s="245">
        <f>O281*H281</f>
        <v>0</v>
      </c>
      <c r="Q281" s="245">
        <v>0.00044999999999999999</v>
      </c>
      <c r="R281" s="245">
        <f>Q281*H281</f>
        <v>0</v>
      </c>
      <c r="S281" s="245">
        <v>0</v>
      </c>
      <c r="T281" s="246">
        <f>S281*H281</f>
        <v>0</v>
      </c>
      <c r="AR281" s="25" t="s">
        <v>293</v>
      </c>
      <c r="AT281" s="25" t="s">
        <v>139</v>
      </c>
      <c r="AU281" s="25" t="s">
        <v>79</v>
      </c>
      <c r="AY281" s="25" t="s">
        <v>136</v>
      </c>
      <c r="BE281" s="247">
        <f>IF(N281="základní",J281,0)</f>
        <v>0</v>
      </c>
      <c r="BF281" s="247">
        <f>IF(N281="snížená",J281,0)</f>
        <v>0</v>
      </c>
      <c r="BG281" s="247">
        <f>IF(N281="zákl. přenesená",J281,0)</f>
        <v>0</v>
      </c>
      <c r="BH281" s="247">
        <f>IF(N281="sníž. přenesená",J281,0)</f>
        <v>0</v>
      </c>
      <c r="BI281" s="247">
        <f>IF(N281="nulová",J281,0)</f>
        <v>0</v>
      </c>
      <c r="BJ281" s="25" t="s">
        <v>77</v>
      </c>
      <c r="BK281" s="247">
        <f>ROUND(I281*H281,2)</f>
        <v>0</v>
      </c>
      <c r="BL281" s="25" t="s">
        <v>293</v>
      </c>
      <c r="BM281" s="25" t="s">
        <v>542</v>
      </c>
    </row>
    <row r="282" s="1" customFormat="1">
      <c r="B282" s="47"/>
      <c r="C282" s="75"/>
      <c r="D282" s="248" t="s">
        <v>145</v>
      </c>
      <c r="E282" s="75"/>
      <c r="F282" s="249" t="s">
        <v>543</v>
      </c>
      <c r="G282" s="75"/>
      <c r="H282" s="75"/>
      <c r="I282" s="203"/>
      <c r="J282" s="75"/>
      <c r="K282" s="75"/>
      <c r="L282" s="73"/>
      <c r="M282" s="250"/>
      <c r="N282" s="48"/>
      <c r="O282" s="48"/>
      <c r="P282" s="48"/>
      <c r="Q282" s="48"/>
      <c r="R282" s="48"/>
      <c r="S282" s="48"/>
      <c r="T282" s="96"/>
      <c r="AT282" s="25" t="s">
        <v>145</v>
      </c>
      <c r="AU282" s="25" t="s">
        <v>79</v>
      </c>
    </row>
    <row r="283" s="1" customFormat="1" ht="22.5" customHeight="1">
      <c r="B283" s="47"/>
      <c r="C283" s="293" t="s">
        <v>544</v>
      </c>
      <c r="D283" s="293" t="s">
        <v>379</v>
      </c>
      <c r="E283" s="294" t="s">
        <v>545</v>
      </c>
      <c r="F283" s="295" t="s">
        <v>546</v>
      </c>
      <c r="G283" s="296" t="s">
        <v>221</v>
      </c>
      <c r="H283" s="297">
        <v>1</v>
      </c>
      <c r="I283" s="298"/>
      <c r="J283" s="299">
        <f>ROUND(I283*H283,2)</f>
        <v>0</v>
      </c>
      <c r="K283" s="295" t="s">
        <v>21</v>
      </c>
      <c r="L283" s="300"/>
      <c r="M283" s="301" t="s">
        <v>21</v>
      </c>
      <c r="N283" s="302" t="s">
        <v>41</v>
      </c>
      <c r="O283" s="48"/>
      <c r="P283" s="245">
        <f>O283*H283</f>
        <v>0</v>
      </c>
      <c r="Q283" s="245">
        <v>0.016</v>
      </c>
      <c r="R283" s="245">
        <f>Q283*H283</f>
        <v>0</v>
      </c>
      <c r="S283" s="245">
        <v>0</v>
      </c>
      <c r="T283" s="246">
        <f>S283*H283</f>
        <v>0</v>
      </c>
      <c r="AR283" s="25" t="s">
        <v>382</v>
      </c>
      <c r="AT283" s="25" t="s">
        <v>379</v>
      </c>
      <c r="AU283" s="25" t="s">
        <v>79</v>
      </c>
      <c r="AY283" s="25" t="s">
        <v>136</v>
      </c>
      <c r="BE283" s="247">
        <f>IF(N283="základní",J283,0)</f>
        <v>0</v>
      </c>
      <c r="BF283" s="247">
        <f>IF(N283="snížená",J283,0)</f>
        <v>0</v>
      </c>
      <c r="BG283" s="247">
        <f>IF(N283="zákl. přenesená",J283,0)</f>
        <v>0</v>
      </c>
      <c r="BH283" s="247">
        <f>IF(N283="sníž. přenesená",J283,0)</f>
        <v>0</v>
      </c>
      <c r="BI283" s="247">
        <f>IF(N283="nulová",J283,0)</f>
        <v>0</v>
      </c>
      <c r="BJ283" s="25" t="s">
        <v>77</v>
      </c>
      <c r="BK283" s="247">
        <f>ROUND(I283*H283,2)</f>
        <v>0</v>
      </c>
      <c r="BL283" s="25" t="s">
        <v>293</v>
      </c>
      <c r="BM283" s="25" t="s">
        <v>547</v>
      </c>
    </row>
    <row r="284" s="1" customFormat="1">
      <c r="B284" s="47"/>
      <c r="C284" s="75"/>
      <c r="D284" s="248" t="s">
        <v>145</v>
      </c>
      <c r="E284" s="75"/>
      <c r="F284" s="249" t="s">
        <v>546</v>
      </c>
      <c r="G284" s="75"/>
      <c r="H284" s="75"/>
      <c r="I284" s="203"/>
      <c r="J284" s="75"/>
      <c r="K284" s="75"/>
      <c r="L284" s="73"/>
      <c r="M284" s="250"/>
      <c r="N284" s="48"/>
      <c r="O284" s="48"/>
      <c r="P284" s="48"/>
      <c r="Q284" s="48"/>
      <c r="R284" s="48"/>
      <c r="S284" s="48"/>
      <c r="T284" s="96"/>
      <c r="AT284" s="25" t="s">
        <v>145</v>
      </c>
      <c r="AU284" s="25" t="s">
        <v>79</v>
      </c>
    </row>
    <row r="285" s="1" customFormat="1" ht="31.5" customHeight="1">
      <c r="B285" s="47"/>
      <c r="C285" s="236" t="s">
        <v>548</v>
      </c>
      <c r="D285" s="236" t="s">
        <v>139</v>
      </c>
      <c r="E285" s="237" t="s">
        <v>549</v>
      </c>
      <c r="F285" s="238" t="s">
        <v>550</v>
      </c>
      <c r="G285" s="239" t="s">
        <v>221</v>
      </c>
      <c r="H285" s="240">
        <v>4</v>
      </c>
      <c r="I285" s="241"/>
      <c r="J285" s="242">
        <f>ROUND(I285*H285,2)</f>
        <v>0</v>
      </c>
      <c r="K285" s="238" t="s">
        <v>21</v>
      </c>
      <c r="L285" s="73"/>
      <c r="M285" s="243" t="s">
        <v>21</v>
      </c>
      <c r="N285" s="244" t="s">
        <v>41</v>
      </c>
      <c r="O285" s="48"/>
      <c r="P285" s="245">
        <f>O285*H285</f>
        <v>0</v>
      </c>
      <c r="Q285" s="245">
        <v>0</v>
      </c>
      <c r="R285" s="245">
        <f>Q285*H285</f>
        <v>0</v>
      </c>
      <c r="S285" s="245">
        <v>0</v>
      </c>
      <c r="T285" s="246">
        <f>S285*H285</f>
        <v>0</v>
      </c>
      <c r="AR285" s="25" t="s">
        <v>293</v>
      </c>
      <c r="AT285" s="25" t="s">
        <v>139</v>
      </c>
      <c r="AU285" s="25" t="s">
        <v>79</v>
      </c>
      <c r="AY285" s="25" t="s">
        <v>136</v>
      </c>
      <c r="BE285" s="247">
        <f>IF(N285="základní",J285,0)</f>
        <v>0</v>
      </c>
      <c r="BF285" s="247">
        <f>IF(N285="snížená",J285,0)</f>
        <v>0</v>
      </c>
      <c r="BG285" s="247">
        <f>IF(N285="zákl. přenesená",J285,0)</f>
        <v>0</v>
      </c>
      <c r="BH285" s="247">
        <f>IF(N285="sníž. přenesená",J285,0)</f>
        <v>0</v>
      </c>
      <c r="BI285" s="247">
        <f>IF(N285="nulová",J285,0)</f>
        <v>0</v>
      </c>
      <c r="BJ285" s="25" t="s">
        <v>77</v>
      </c>
      <c r="BK285" s="247">
        <f>ROUND(I285*H285,2)</f>
        <v>0</v>
      </c>
      <c r="BL285" s="25" t="s">
        <v>293</v>
      </c>
      <c r="BM285" s="25" t="s">
        <v>551</v>
      </c>
    </row>
    <row r="286" s="1" customFormat="1">
      <c r="B286" s="47"/>
      <c r="C286" s="75"/>
      <c r="D286" s="248" t="s">
        <v>145</v>
      </c>
      <c r="E286" s="75"/>
      <c r="F286" s="249" t="s">
        <v>550</v>
      </c>
      <c r="G286" s="75"/>
      <c r="H286" s="75"/>
      <c r="I286" s="203"/>
      <c r="J286" s="75"/>
      <c r="K286" s="75"/>
      <c r="L286" s="73"/>
      <c r="M286" s="250"/>
      <c r="N286" s="48"/>
      <c r="O286" s="48"/>
      <c r="P286" s="48"/>
      <c r="Q286" s="48"/>
      <c r="R286" s="48"/>
      <c r="S286" s="48"/>
      <c r="T286" s="96"/>
      <c r="AT286" s="25" t="s">
        <v>145</v>
      </c>
      <c r="AU286" s="25" t="s">
        <v>79</v>
      </c>
    </row>
    <row r="287" s="1" customFormat="1" ht="31.5" customHeight="1">
      <c r="B287" s="47"/>
      <c r="C287" s="236" t="s">
        <v>552</v>
      </c>
      <c r="D287" s="236" t="s">
        <v>139</v>
      </c>
      <c r="E287" s="237" t="s">
        <v>553</v>
      </c>
      <c r="F287" s="238" t="s">
        <v>554</v>
      </c>
      <c r="G287" s="239" t="s">
        <v>221</v>
      </c>
      <c r="H287" s="240">
        <v>1</v>
      </c>
      <c r="I287" s="241"/>
      <c r="J287" s="242">
        <f>ROUND(I287*H287,2)</f>
        <v>0</v>
      </c>
      <c r="K287" s="238" t="s">
        <v>21</v>
      </c>
      <c r="L287" s="73"/>
      <c r="M287" s="243" t="s">
        <v>21</v>
      </c>
      <c r="N287" s="244" t="s">
        <v>41</v>
      </c>
      <c r="O287" s="48"/>
      <c r="P287" s="245">
        <f>O287*H287</f>
        <v>0</v>
      </c>
      <c r="Q287" s="245">
        <v>0</v>
      </c>
      <c r="R287" s="245">
        <f>Q287*H287</f>
        <v>0</v>
      </c>
      <c r="S287" s="245">
        <v>0</v>
      </c>
      <c r="T287" s="246">
        <f>S287*H287</f>
        <v>0</v>
      </c>
      <c r="AR287" s="25" t="s">
        <v>293</v>
      </c>
      <c r="AT287" s="25" t="s">
        <v>139</v>
      </c>
      <c r="AU287" s="25" t="s">
        <v>79</v>
      </c>
      <c r="AY287" s="25" t="s">
        <v>136</v>
      </c>
      <c r="BE287" s="247">
        <f>IF(N287="základní",J287,0)</f>
        <v>0</v>
      </c>
      <c r="BF287" s="247">
        <f>IF(N287="snížená",J287,0)</f>
        <v>0</v>
      </c>
      <c r="BG287" s="247">
        <f>IF(N287="zákl. přenesená",J287,0)</f>
        <v>0</v>
      </c>
      <c r="BH287" s="247">
        <f>IF(N287="sníž. přenesená",J287,0)</f>
        <v>0</v>
      </c>
      <c r="BI287" s="247">
        <f>IF(N287="nulová",J287,0)</f>
        <v>0</v>
      </c>
      <c r="BJ287" s="25" t="s">
        <v>77</v>
      </c>
      <c r="BK287" s="247">
        <f>ROUND(I287*H287,2)</f>
        <v>0</v>
      </c>
      <c r="BL287" s="25" t="s">
        <v>293</v>
      </c>
      <c r="BM287" s="25" t="s">
        <v>555</v>
      </c>
    </row>
    <row r="288" s="1" customFormat="1" ht="31.5" customHeight="1">
      <c r="B288" s="47"/>
      <c r="C288" s="236" t="s">
        <v>556</v>
      </c>
      <c r="D288" s="236" t="s">
        <v>139</v>
      </c>
      <c r="E288" s="237" t="s">
        <v>557</v>
      </c>
      <c r="F288" s="238" t="s">
        <v>558</v>
      </c>
      <c r="G288" s="239" t="s">
        <v>221</v>
      </c>
      <c r="H288" s="240">
        <v>1</v>
      </c>
      <c r="I288" s="241"/>
      <c r="J288" s="242">
        <f>ROUND(I288*H288,2)</f>
        <v>0</v>
      </c>
      <c r="K288" s="238" t="s">
        <v>21</v>
      </c>
      <c r="L288" s="73"/>
      <c r="M288" s="243" t="s">
        <v>21</v>
      </c>
      <c r="N288" s="244" t="s">
        <v>41</v>
      </c>
      <c r="O288" s="48"/>
      <c r="P288" s="245">
        <f>O288*H288</f>
        <v>0</v>
      </c>
      <c r="Q288" s="245">
        <v>0</v>
      </c>
      <c r="R288" s="245">
        <f>Q288*H288</f>
        <v>0</v>
      </c>
      <c r="S288" s="245">
        <v>0</v>
      </c>
      <c r="T288" s="246">
        <f>S288*H288</f>
        <v>0</v>
      </c>
      <c r="AR288" s="25" t="s">
        <v>293</v>
      </c>
      <c r="AT288" s="25" t="s">
        <v>139</v>
      </c>
      <c r="AU288" s="25" t="s">
        <v>79</v>
      </c>
      <c r="AY288" s="25" t="s">
        <v>136</v>
      </c>
      <c r="BE288" s="247">
        <f>IF(N288="základní",J288,0)</f>
        <v>0</v>
      </c>
      <c r="BF288" s="247">
        <f>IF(N288="snížená",J288,0)</f>
        <v>0</v>
      </c>
      <c r="BG288" s="247">
        <f>IF(N288="zákl. přenesená",J288,0)</f>
        <v>0</v>
      </c>
      <c r="BH288" s="247">
        <f>IF(N288="sníž. přenesená",J288,0)</f>
        <v>0</v>
      </c>
      <c r="BI288" s="247">
        <f>IF(N288="nulová",J288,0)</f>
        <v>0</v>
      </c>
      <c r="BJ288" s="25" t="s">
        <v>77</v>
      </c>
      <c r="BK288" s="247">
        <f>ROUND(I288*H288,2)</f>
        <v>0</v>
      </c>
      <c r="BL288" s="25" t="s">
        <v>293</v>
      </c>
      <c r="BM288" s="25" t="s">
        <v>559</v>
      </c>
    </row>
    <row r="289" s="1" customFormat="1" ht="22.5" customHeight="1">
      <c r="B289" s="47"/>
      <c r="C289" s="236" t="s">
        <v>560</v>
      </c>
      <c r="D289" s="236" t="s">
        <v>139</v>
      </c>
      <c r="E289" s="237" t="s">
        <v>561</v>
      </c>
      <c r="F289" s="238" t="s">
        <v>562</v>
      </c>
      <c r="G289" s="239" t="s">
        <v>326</v>
      </c>
      <c r="H289" s="240">
        <v>0.57699999999999996</v>
      </c>
      <c r="I289" s="241"/>
      <c r="J289" s="242">
        <f>ROUND(I289*H289,2)</f>
        <v>0</v>
      </c>
      <c r="K289" s="238" t="s">
        <v>210</v>
      </c>
      <c r="L289" s="73"/>
      <c r="M289" s="243" t="s">
        <v>21</v>
      </c>
      <c r="N289" s="244" t="s">
        <v>41</v>
      </c>
      <c r="O289" s="48"/>
      <c r="P289" s="245">
        <f>O289*H289</f>
        <v>0</v>
      </c>
      <c r="Q289" s="245">
        <v>0</v>
      </c>
      <c r="R289" s="245">
        <f>Q289*H289</f>
        <v>0</v>
      </c>
      <c r="S289" s="245">
        <v>0</v>
      </c>
      <c r="T289" s="246">
        <f>S289*H289</f>
        <v>0</v>
      </c>
      <c r="AR289" s="25" t="s">
        <v>293</v>
      </c>
      <c r="AT289" s="25" t="s">
        <v>139</v>
      </c>
      <c r="AU289" s="25" t="s">
        <v>79</v>
      </c>
      <c r="AY289" s="25" t="s">
        <v>136</v>
      </c>
      <c r="BE289" s="247">
        <f>IF(N289="základní",J289,0)</f>
        <v>0</v>
      </c>
      <c r="BF289" s="247">
        <f>IF(N289="snížená",J289,0)</f>
        <v>0</v>
      </c>
      <c r="BG289" s="247">
        <f>IF(N289="zákl. přenesená",J289,0)</f>
        <v>0</v>
      </c>
      <c r="BH289" s="247">
        <f>IF(N289="sníž. přenesená",J289,0)</f>
        <v>0</v>
      </c>
      <c r="BI289" s="247">
        <f>IF(N289="nulová",J289,0)</f>
        <v>0</v>
      </c>
      <c r="BJ289" s="25" t="s">
        <v>77</v>
      </c>
      <c r="BK289" s="247">
        <f>ROUND(I289*H289,2)</f>
        <v>0</v>
      </c>
      <c r="BL289" s="25" t="s">
        <v>293</v>
      </c>
      <c r="BM289" s="25" t="s">
        <v>563</v>
      </c>
    </row>
    <row r="290" s="1" customFormat="1">
      <c r="B290" s="47"/>
      <c r="C290" s="75"/>
      <c r="D290" s="251" t="s">
        <v>145</v>
      </c>
      <c r="E290" s="75"/>
      <c r="F290" s="252" t="s">
        <v>564</v>
      </c>
      <c r="G290" s="75"/>
      <c r="H290" s="75"/>
      <c r="I290" s="203"/>
      <c r="J290" s="75"/>
      <c r="K290" s="75"/>
      <c r="L290" s="73"/>
      <c r="M290" s="250"/>
      <c r="N290" s="48"/>
      <c r="O290" s="48"/>
      <c r="P290" s="48"/>
      <c r="Q290" s="48"/>
      <c r="R290" s="48"/>
      <c r="S290" s="48"/>
      <c r="T290" s="96"/>
      <c r="AT290" s="25" t="s">
        <v>145</v>
      </c>
      <c r="AU290" s="25" t="s">
        <v>79</v>
      </c>
    </row>
    <row r="291" s="11" customFormat="1" ht="29.88" customHeight="1">
      <c r="B291" s="219"/>
      <c r="C291" s="220"/>
      <c r="D291" s="233" t="s">
        <v>69</v>
      </c>
      <c r="E291" s="234" t="s">
        <v>565</v>
      </c>
      <c r="F291" s="234" t="s">
        <v>566</v>
      </c>
      <c r="G291" s="220"/>
      <c r="H291" s="220"/>
      <c r="I291" s="223"/>
      <c r="J291" s="235">
        <f>BK291</f>
        <v>0</v>
      </c>
      <c r="K291" s="220"/>
      <c r="L291" s="225"/>
      <c r="M291" s="226"/>
      <c r="N291" s="227"/>
      <c r="O291" s="227"/>
      <c r="P291" s="228">
        <f>SUM(P292:P297)</f>
        <v>0</v>
      </c>
      <c r="Q291" s="227"/>
      <c r="R291" s="228">
        <f>SUM(R292:R297)</f>
        <v>0</v>
      </c>
      <c r="S291" s="227"/>
      <c r="T291" s="229">
        <f>SUM(T292:T297)</f>
        <v>0</v>
      </c>
      <c r="AR291" s="230" t="s">
        <v>79</v>
      </c>
      <c r="AT291" s="231" t="s">
        <v>69</v>
      </c>
      <c r="AU291" s="231" t="s">
        <v>77</v>
      </c>
      <c r="AY291" s="230" t="s">
        <v>136</v>
      </c>
      <c r="BK291" s="232">
        <f>SUM(BK292:BK297)</f>
        <v>0</v>
      </c>
    </row>
    <row r="292" s="1" customFormat="1" ht="22.5" customHeight="1">
      <c r="B292" s="47"/>
      <c r="C292" s="236" t="s">
        <v>567</v>
      </c>
      <c r="D292" s="236" t="s">
        <v>139</v>
      </c>
      <c r="E292" s="237" t="s">
        <v>568</v>
      </c>
      <c r="F292" s="238" t="s">
        <v>569</v>
      </c>
      <c r="G292" s="239" t="s">
        <v>221</v>
      </c>
      <c r="H292" s="240">
        <v>5</v>
      </c>
      <c r="I292" s="241"/>
      <c r="J292" s="242">
        <f>ROUND(I292*H292,2)</f>
        <v>0</v>
      </c>
      <c r="K292" s="238" t="s">
        <v>210</v>
      </c>
      <c r="L292" s="73"/>
      <c r="M292" s="243" t="s">
        <v>21</v>
      </c>
      <c r="N292" s="244" t="s">
        <v>41</v>
      </c>
      <c r="O292" s="48"/>
      <c r="P292" s="245">
        <f>O292*H292</f>
        <v>0</v>
      </c>
      <c r="Q292" s="245">
        <v>0</v>
      </c>
      <c r="R292" s="245">
        <f>Q292*H292</f>
        <v>0</v>
      </c>
      <c r="S292" s="245">
        <v>0</v>
      </c>
      <c r="T292" s="246">
        <f>S292*H292</f>
        <v>0</v>
      </c>
      <c r="AR292" s="25" t="s">
        <v>293</v>
      </c>
      <c r="AT292" s="25" t="s">
        <v>139</v>
      </c>
      <c r="AU292" s="25" t="s">
        <v>79</v>
      </c>
      <c r="AY292" s="25" t="s">
        <v>136</v>
      </c>
      <c r="BE292" s="247">
        <f>IF(N292="základní",J292,0)</f>
        <v>0</v>
      </c>
      <c r="BF292" s="247">
        <f>IF(N292="snížená",J292,0)</f>
        <v>0</v>
      </c>
      <c r="BG292" s="247">
        <f>IF(N292="zákl. přenesená",J292,0)</f>
        <v>0</v>
      </c>
      <c r="BH292" s="247">
        <f>IF(N292="sníž. přenesená",J292,0)</f>
        <v>0</v>
      </c>
      <c r="BI292" s="247">
        <f>IF(N292="nulová",J292,0)</f>
        <v>0</v>
      </c>
      <c r="BJ292" s="25" t="s">
        <v>77</v>
      </c>
      <c r="BK292" s="247">
        <f>ROUND(I292*H292,2)</f>
        <v>0</v>
      </c>
      <c r="BL292" s="25" t="s">
        <v>293</v>
      </c>
      <c r="BM292" s="25" t="s">
        <v>570</v>
      </c>
    </row>
    <row r="293" s="1" customFormat="1">
      <c r="B293" s="47"/>
      <c r="C293" s="75"/>
      <c r="D293" s="248" t="s">
        <v>145</v>
      </c>
      <c r="E293" s="75"/>
      <c r="F293" s="249" t="s">
        <v>571</v>
      </c>
      <c r="G293" s="75"/>
      <c r="H293" s="75"/>
      <c r="I293" s="203"/>
      <c r="J293" s="75"/>
      <c r="K293" s="75"/>
      <c r="L293" s="73"/>
      <c r="M293" s="250"/>
      <c r="N293" s="48"/>
      <c r="O293" s="48"/>
      <c r="P293" s="48"/>
      <c r="Q293" s="48"/>
      <c r="R293" s="48"/>
      <c r="S293" s="48"/>
      <c r="T293" s="96"/>
      <c r="AT293" s="25" t="s">
        <v>145</v>
      </c>
      <c r="AU293" s="25" t="s">
        <v>79</v>
      </c>
    </row>
    <row r="294" s="1" customFormat="1" ht="22.5" customHeight="1">
      <c r="B294" s="47"/>
      <c r="C294" s="293" t="s">
        <v>572</v>
      </c>
      <c r="D294" s="293" t="s">
        <v>379</v>
      </c>
      <c r="E294" s="294" t="s">
        <v>573</v>
      </c>
      <c r="F294" s="295" t="s">
        <v>574</v>
      </c>
      <c r="G294" s="296" t="s">
        <v>221</v>
      </c>
      <c r="H294" s="297">
        <v>5</v>
      </c>
      <c r="I294" s="298"/>
      <c r="J294" s="299">
        <f>ROUND(I294*H294,2)</f>
        <v>0</v>
      </c>
      <c r="K294" s="295" t="s">
        <v>21</v>
      </c>
      <c r="L294" s="300"/>
      <c r="M294" s="301" t="s">
        <v>21</v>
      </c>
      <c r="N294" s="302" t="s">
        <v>41</v>
      </c>
      <c r="O294" s="48"/>
      <c r="P294" s="245">
        <f>O294*H294</f>
        <v>0</v>
      </c>
      <c r="Q294" s="245">
        <v>0.0023</v>
      </c>
      <c r="R294" s="245">
        <f>Q294*H294</f>
        <v>0</v>
      </c>
      <c r="S294" s="245">
        <v>0</v>
      </c>
      <c r="T294" s="246">
        <f>S294*H294</f>
        <v>0</v>
      </c>
      <c r="AR294" s="25" t="s">
        <v>382</v>
      </c>
      <c r="AT294" s="25" t="s">
        <v>379</v>
      </c>
      <c r="AU294" s="25" t="s">
        <v>79</v>
      </c>
      <c r="AY294" s="25" t="s">
        <v>136</v>
      </c>
      <c r="BE294" s="247">
        <f>IF(N294="základní",J294,0)</f>
        <v>0</v>
      </c>
      <c r="BF294" s="247">
        <f>IF(N294="snížená",J294,0)</f>
        <v>0</v>
      </c>
      <c r="BG294" s="247">
        <f>IF(N294="zákl. přenesená",J294,0)</f>
        <v>0</v>
      </c>
      <c r="BH294" s="247">
        <f>IF(N294="sníž. přenesená",J294,0)</f>
        <v>0</v>
      </c>
      <c r="BI294" s="247">
        <f>IF(N294="nulová",J294,0)</f>
        <v>0</v>
      </c>
      <c r="BJ294" s="25" t="s">
        <v>77</v>
      </c>
      <c r="BK294" s="247">
        <f>ROUND(I294*H294,2)</f>
        <v>0</v>
      </c>
      <c r="BL294" s="25" t="s">
        <v>293</v>
      </c>
      <c r="BM294" s="25" t="s">
        <v>575</v>
      </c>
    </row>
    <row r="295" s="1" customFormat="1">
      <c r="B295" s="47"/>
      <c r="C295" s="75"/>
      <c r="D295" s="248" t="s">
        <v>145</v>
      </c>
      <c r="E295" s="75"/>
      <c r="F295" s="249" t="s">
        <v>574</v>
      </c>
      <c r="G295" s="75"/>
      <c r="H295" s="75"/>
      <c r="I295" s="203"/>
      <c r="J295" s="75"/>
      <c r="K295" s="75"/>
      <c r="L295" s="73"/>
      <c r="M295" s="250"/>
      <c r="N295" s="48"/>
      <c r="O295" s="48"/>
      <c r="P295" s="48"/>
      <c r="Q295" s="48"/>
      <c r="R295" s="48"/>
      <c r="S295" s="48"/>
      <c r="T295" s="96"/>
      <c r="AT295" s="25" t="s">
        <v>145</v>
      </c>
      <c r="AU295" s="25" t="s">
        <v>79</v>
      </c>
    </row>
    <row r="296" s="1" customFormat="1" ht="22.5" customHeight="1">
      <c r="B296" s="47"/>
      <c r="C296" s="236" t="s">
        <v>576</v>
      </c>
      <c r="D296" s="236" t="s">
        <v>139</v>
      </c>
      <c r="E296" s="237" t="s">
        <v>577</v>
      </c>
      <c r="F296" s="238" t="s">
        <v>578</v>
      </c>
      <c r="G296" s="239" t="s">
        <v>326</v>
      </c>
      <c r="H296" s="240">
        <v>0.012</v>
      </c>
      <c r="I296" s="241"/>
      <c r="J296" s="242">
        <f>ROUND(I296*H296,2)</f>
        <v>0</v>
      </c>
      <c r="K296" s="238" t="s">
        <v>210</v>
      </c>
      <c r="L296" s="73"/>
      <c r="M296" s="243" t="s">
        <v>21</v>
      </c>
      <c r="N296" s="244" t="s">
        <v>41</v>
      </c>
      <c r="O296" s="48"/>
      <c r="P296" s="245">
        <f>O296*H296</f>
        <v>0</v>
      </c>
      <c r="Q296" s="245">
        <v>0</v>
      </c>
      <c r="R296" s="245">
        <f>Q296*H296</f>
        <v>0</v>
      </c>
      <c r="S296" s="245">
        <v>0</v>
      </c>
      <c r="T296" s="246">
        <f>S296*H296</f>
        <v>0</v>
      </c>
      <c r="AR296" s="25" t="s">
        <v>293</v>
      </c>
      <c r="AT296" s="25" t="s">
        <v>139</v>
      </c>
      <c r="AU296" s="25" t="s">
        <v>79</v>
      </c>
      <c r="AY296" s="25" t="s">
        <v>136</v>
      </c>
      <c r="BE296" s="247">
        <f>IF(N296="základní",J296,0)</f>
        <v>0</v>
      </c>
      <c r="BF296" s="247">
        <f>IF(N296="snížená",J296,0)</f>
        <v>0</v>
      </c>
      <c r="BG296" s="247">
        <f>IF(N296="zákl. přenesená",J296,0)</f>
        <v>0</v>
      </c>
      <c r="BH296" s="247">
        <f>IF(N296="sníž. přenesená",J296,0)</f>
        <v>0</v>
      </c>
      <c r="BI296" s="247">
        <f>IF(N296="nulová",J296,0)</f>
        <v>0</v>
      </c>
      <c r="BJ296" s="25" t="s">
        <v>77</v>
      </c>
      <c r="BK296" s="247">
        <f>ROUND(I296*H296,2)</f>
        <v>0</v>
      </c>
      <c r="BL296" s="25" t="s">
        <v>293</v>
      </c>
      <c r="BM296" s="25" t="s">
        <v>579</v>
      </c>
    </row>
    <row r="297" s="1" customFormat="1">
      <c r="B297" s="47"/>
      <c r="C297" s="75"/>
      <c r="D297" s="251" t="s">
        <v>145</v>
      </c>
      <c r="E297" s="75"/>
      <c r="F297" s="252" t="s">
        <v>580</v>
      </c>
      <c r="G297" s="75"/>
      <c r="H297" s="75"/>
      <c r="I297" s="203"/>
      <c r="J297" s="75"/>
      <c r="K297" s="75"/>
      <c r="L297" s="73"/>
      <c r="M297" s="250"/>
      <c r="N297" s="48"/>
      <c r="O297" s="48"/>
      <c r="P297" s="48"/>
      <c r="Q297" s="48"/>
      <c r="R297" s="48"/>
      <c r="S297" s="48"/>
      <c r="T297" s="96"/>
      <c r="AT297" s="25" t="s">
        <v>145</v>
      </c>
      <c r="AU297" s="25" t="s">
        <v>79</v>
      </c>
    </row>
    <row r="298" s="11" customFormat="1" ht="29.88" customHeight="1">
      <c r="B298" s="219"/>
      <c r="C298" s="220"/>
      <c r="D298" s="233" t="s">
        <v>69</v>
      </c>
      <c r="E298" s="234" t="s">
        <v>581</v>
      </c>
      <c r="F298" s="234" t="s">
        <v>582</v>
      </c>
      <c r="G298" s="220"/>
      <c r="H298" s="220"/>
      <c r="I298" s="223"/>
      <c r="J298" s="235">
        <f>BK298</f>
        <v>0</v>
      </c>
      <c r="K298" s="220"/>
      <c r="L298" s="225"/>
      <c r="M298" s="226"/>
      <c r="N298" s="227"/>
      <c r="O298" s="227"/>
      <c r="P298" s="228">
        <f>SUM(P299:P324)</f>
        <v>0</v>
      </c>
      <c r="Q298" s="227"/>
      <c r="R298" s="228">
        <f>SUM(R299:R324)</f>
        <v>0</v>
      </c>
      <c r="S298" s="227"/>
      <c r="T298" s="229">
        <f>SUM(T299:T324)</f>
        <v>0</v>
      </c>
      <c r="AR298" s="230" t="s">
        <v>79</v>
      </c>
      <c r="AT298" s="231" t="s">
        <v>69</v>
      </c>
      <c r="AU298" s="231" t="s">
        <v>77</v>
      </c>
      <c r="AY298" s="230" t="s">
        <v>136</v>
      </c>
      <c r="BK298" s="232">
        <f>SUM(BK299:BK324)</f>
        <v>0</v>
      </c>
    </row>
    <row r="299" s="1" customFormat="1" ht="31.5" customHeight="1">
      <c r="B299" s="47"/>
      <c r="C299" s="236" t="s">
        <v>583</v>
      </c>
      <c r="D299" s="236" t="s">
        <v>139</v>
      </c>
      <c r="E299" s="237" t="s">
        <v>584</v>
      </c>
      <c r="F299" s="238" t="s">
        <v>585</v>
      </c>
      <c r="G299" s="239" t="s">
        <v>209</v>
      </c>
      <c r="H299" s="240">
        <v>76.469999999999999</v>
      </c>
      <c r="I299" s="241"/>
      <c r="J299" s="242">
        <f>ROUND(I299*H299,2)</f>
        <v>0</v>
      </c>
      <c r="K299" s="238" t="s">
        <v>210</v>
      </c>
      <c r="L299" s="73"/>
      <c r="M299" s="243" t="s">
        <v>21</v>
      </c>
      <c r="N299" s="244" t="s">
        <v>41</v>
      </c>
      <c r="O299" s="48"/>
      <c r="P299" s="245">
        <f>O299*H299</f>
        <v>0</v>
      </c>
      <c r="Q299" s="245">
        <v>0.0039199999999999999</v>
      </c>
      <c r="R299" s="245">
        <f>Q299*H299</f>
        <v>0</v>
      </c>
      <c r="S299" s="245">
        <v>0</v>
      </c>
      <c r="T299" s="246">
        <f>S299*H299</f>
        <v>0</v>
      </c>
      <c r="AR299" s="25" t="s">
        <v>293</v>
      </c>
      <c r="AT299" s="25" t="s">
        <v>139</v>
      </c>
      <c r="AU299" s="25" t="s">
        <v>79</v>
      </c>
      <c r="AY299" s="25" t="s">
        <v>136</v>
      </c>
      <c r="BE299" s="247">
        <f>IF(N299="základní",J299,0)</f>
        <v>0</v>
      </c>
      <c r="BF299" s="247">
        <f>IF(N299="snížená",J299,0)</f>
        <v>0</v>
      </c>
      <c r="BG299" s="247">
        <f>IF(N299="zákl. přenesená",J299,0)</f>
        <v>0</v>
      </c>
      <c r="BH299" s="247">
        <f>IF(N299="sníž. přenesená",J299,0)</f>
        <v>0</v>
      </c>
      <c r="BI299" s="247">
        <f>IF(N299="nulová",J299,0)</f>
        <v>0</v>
      </c>
      <c r="BJ299" s="25" t="s">
        <v>77</v>
      </c>
      <c r="BK299" s="247">
        <f>ROUND(I299*H299,2)</f>
        <v>0</v>
      </c>
      <c r="BL299" s="25" t="s">
        <v>293</v>
      </c>
      <c r="BM299" s="25" t="s">
        <v>586</v>
      </c>
    </row>
    <row r="300" s="1" customFormat="1">
      <c r="B300" s="47"/>
      <c r="C300" s="75"/>
      <c r="D300" s="251" t="s">
        <v>145</v>
      </c>
      <c r="E300" s="75"/>
      <c r="F300" s="252" t="s">
        <v>587</v>
      </c>
      <c r="G300" s="75"/>
      <c r="H300" s="75"/>
      <c r="I300" s="203"/>
      <c r="J300" s="75"/>
      <c r="K300" s="75"/>
      <c r="L300" s="73"/>
      <c r="M300" s="250"/>
      <c r="N300" s="48"/>
      <c r="O300" s="48"/>
      <c r="P300" s="48"/>
      <c r="Q300" s="48"/>
      <c r="R300" s="48"/>
      <c r="S300" s="48"/>
      <c r="T300" s="96"/>
      <c r="AT300" s="25" t="s">
        <v>145</v>
      </c>
      <c r="AU300" s="25" t="s">
        <v>79</v>
      </c>
    </row>
    <row r="301" s="12" customFormat="1">
      <c r="B301" s="257"/>
      <c r="C301" s="258"/>
      <c r="D301" s="251" t="s">
        <v>213</v>
      </c>
      <c r="E301" s="279" t="s">
        <v>21</v>
      </c>
      <c r="F301" s="280" t="s">
        <v>588</v>
      </c>
      <c r="G301" s="258"/>
      <c r="H301" s="281">
        <v>11.890000000000001</v>
      </c>
      <c r="I301" s="262"/>
      <c r="J301" s="258"/>
      <c r="K301" s="258"/>
      <c r="L301" s="263"/>
      <c r="M301" s="264"/>
      <c r="N301" s="265"/>
      <c r="O301" s="265"/>
      <c r="P301" s="265"/>
      <c r="Q301" s="265"/>
      <c r="R301" s="265"/>
      <c r="S301" s="265"/>
      <c r="T301" s="266"/>
      <c r="AT301" s="267" t="s">
        <v>213</v>
      </c>
      <c r="AU301" s="267" t="s">
        <v>79</v>
      </c>
      <c r="AV301" s="12" t="s">
        <v>79</v>
      </c>
      <c r="AW301" s="12" t="s">
        <v>34</v>
      </c>
      <c r="AX301" s="12" t="s">
        <v>70</v>
      </c>
      <c r="AY301" s="267" t="s">
        <v>136</v>
      </c>
    </row>
    <row r="302" s="12" customFormat="1">
      <c r="B302" s="257"/>
      <c r="C302" s="258"/>
      <c r="D302" s="251" t="s">
        <v>213</v>
      </c>
      <c r="E302" s="279" t="s">
        <v>21</v>
      </c>
      <c r="F302" s="280" t="s">
        <v>468</v>
      </c>
      <c r="G302" s="258"/>
      <c r="H302" s="281">
        <v>18.050000000000001</v>
      </c>
      <c r="I302" s="262"/>
      <c r="J302" s="258"/>
      <c r="K302" s="258"/>
      <c r="L302" s="263"/>
      <c r="M302" s="264"/>
      <c r="N302" s="265"/>
      <c r="O302" s="265"/>
      <c r="P302" s="265"/>
      <c r="Q302" s="265"/>
      <c r="R302" s="265"/>
      <c r="S302" s="265"/>
      <c r="T302" s="266"/>
      <c r="AT302" s="267" t="s">
        <v>213</v>
      </c>
      <c r="AU302" s="267" t="s">
        <v>79</v>
      </c>
      <c r="AV302" s="12" t="s">
        <v>79</v>
      </c>
      <c r="AW302" s="12" t="s">
        <v>34</v>
      </c>
      <c r="AX302" s="12" t="s">
        <v>70</v>
      </c>
      <c r="AY302" s="267" t="s">
        <v>136</v>
      </c>
    </row>
    <row r="303" s="12" customFormat="1">
      <c r="B303" s="257"/>
      <c r="C303" s="258"/>
      <c r="D303" s="251" t="s">
        <v>213</v>
      </c>
      <c r="E303" s="279" t="s">
        <v>21</v>
      </c>
      <c r="F303" s="280" t="s">
        <v>469</v>
      </c>
      <c r="G303" s="258"/>
      <c r="H303" s="281">
        <v>18.050000000000001</v>
      </c>
      <c r="I303" s="262"/>
      <c r="J303" s="258"/>
      <c r="K303" s="258"/>
      <c r="L303" s="263"/>
      <c r="M303" s="264"/>
      <c r="N303" s="265"/>
      <c r="O303" s="265"/>
      <c r="P303" s="265"/>
      <c r="Q303" s="265"/>
      <c r="R303" s="265"/>
      <c r="S303" s="265"/>
      <c r="T303" s="266"/>
      <c r="AT303" s="267" t="s">
        <v>213</v>
      </c>
      <c r="AU303" s="267" t="s">
        <v>79</v>
      </c>
      <c r="AV303" s="12" t="s">
        <v>79</v>
      </c>
      <c r="AW303" s="12" t="s">
        <v>34</v>
      </c>
      <c r="AX303" s="12" t="s">
        <v>70</v>
      </c>
      <c r="AY303" s="267" t="s">
        <v>136</v>
      </c>
    </row>
    <row r="304" s="12" customFormat="1">
      <c r="B304" s="257"/>
      <c r="C304" s="258"/>
      <c r="D304" s="251" t="s">
        <v>213</v>
      </c>
      <c r="E304" s="279" t="s">
        <v>21</v>
      </c>
      <c r="F304" s="280" t="s">
        <v>470</v>
      </c>
      <c r="G304" s="258"/>
      <c r="H304" s="281">
        <v>10.43</v>
      </c>
      <c r="I304" s="262"/>
      <c r="J304" s="258"/>
      <c r="K304" s="258"/>
      <c r="L304" s="263"/>
      <c r="M304" s="264"/>
      <c r="N304" s="265"/>
      <c r="O304" s="265"/>
      <c r="P304" s="265"/>
      <c r="Q304" s="265"/>
      <c r="R304" s="265"/>
      <c r="S304" s="265"/>
      <c r="T304" s="266"/>
      <c r="AT304" s="267" t="s">
        <v>213</v>
      </c>
      <c r="AU304" s="267" t="s">
        <v>79</v>
      </c>
      <c r="AV304" s="12" t="s">
        <v>79</v>
      </c>
      <c r="AW304" s="12" t="s">
        <v>34</v>
      </c>
      <c r="AX304" s="12" t="s">
        <v>70</v>
      </c>
      <c r="AY304" s="267" t="s">
        <v>136</v>
      </c>
    </row>
    <row r="305" s="12" customFormat="1">
      <c r="B305" s="257"/>
      <c r="C305" s="258"/>
      <c r="D305" s="251" t="s">
        <v>213</v>
      </c>
      <c r="E305" s="279" t="s">
        <v>21</v>
      </c>
      <c r="F305" s="280" t="s">
        <v>471</v>
      </c>
      <c r="G305" s="258"/>
      <c r="H305" s="281">
        <v>18.050000000000001</v>
      </c>
      <c r="I305" s="262"/>
      <c r="J305" s="258"/>
      <c r="K305" s="258"/>
      <c r="L305" s="263"/>
      <c r="M305" s="264"/>
      <c r="N305" s="265"/>
      <c r="O305" s="265"/>
      <c r="P305" s="265"/>
      <c r="Q305" s="265"/>
      <c r="R305" s="265"/>
      <c r="S305" s="265"/>
      <c r="T305" s="266"/>
      <c r="AT305" s="267" t="s">
        <v>213</v>
      </c>
      <c r="AU305" s="267" t="s">
        <v>79</v>
      </c>
      <c r="AV305" s="12" t="s">
        <v>79</v>
      </c>
      <c r="AW305" s="12" t="s">
        <v>34</v>
      </c>
      <c r="AX305" s="12" t="s">
        <v>70</v>
      </c>
      <c r="AY305" s="267" t="s">
        <v>136</v>
      </c>
    </row>
    <row r="306" s="15" customFormat="1">
      <c r="B306" s="303"/>
      <c r="C306" s="304"/>
      <c r="D306" s="251" t="s">
        <v>213</v>
      </c>
      <c r="E306" s="305" t="s">
        <v>163</v>
      </c>
      <c r="F306" s="306" t="s">
        <v>589</v>
      </c>
      <c r="G306" s="304"/>
      <c r="H306" s="307">
        <v>76.469999999999999</v>
      </c>
      <c r="I306" s="308"/>
      <c r="J306" s="304"/>
      <c r="K306" s="304"/>
      <c r="L306" s="309"/>
      <c r="M306" s="310"/>
      <c r="N306" s="311"/>
      <c r="O306" s="311"/>
      <c r="P306" s="311"/>
      <c r="Q306" s="311"/>
      <c r="R306" s="311"/>
      <c r="S306" s="311"/>
      <c r="T306" s="312"/>
      <c r="AT306" s="313" t="s">
        <v>213</v>
      </c>
      <c r="AU306" s="313" t="s">
        <v>79</v>
      </c>
      <c r="AV306" s="15" t="s">
        <v>205</v>
      </c>
      <c r="AW306" s="15" t="s">
        <v>34</v>
      </c>
      <c r="AX306" s="15" t="s">
        <v>70</v>
      </c>
      <c r="AY306" s="313" t="s">
        <v>136</v>
      </c>
    </row>
    <row r="307" s="14" customFormat="1">
      <c r="B307" s="282"/>
      <c r="C307" s="283"/>
      <c r="D307" s="248" t="s">
        <v>213</v>
      </c>
      <c r="E307" s="284" t="s">
        <v>21</v>
      </c>
      <c r="F307" s="285" t="s">
        <v>238</v>
      </c>
      <c r="G307" s="283"/>
      <c r="H307" s="286">
        <v>76.469999999999999</v>
      </c>
      <c r="I307" s="287"/>
      <c r="J307" s="283"/>
      <c r="K307" s="283"/>
      <c r="L307" s="288"/>
      <c r="M307" s="289"/>
      <c r="N307" s="290"/>
      <c r="O307" s="290"/>
      <c r="P307" s="290"/>
      <c r="Q307" s="290"/>
      <c r="R307" s="290"/>
      <c r="S307" s="290"/>
      <c r="T307" s="291"/>
      <c r="AT307" s="292" t="s">
        <v>213</v>
      </c>
      <c r="AU307" s="292" t="s">
        <v>79</v>
      </c>
      <c r="AV307" s="14" t="s">
        <v>143</v>
      </c>
      <c r="AW307" s="14" t="s">
        <v>34</v>
      </c>
      <c r="AX307" s="14" t="s">
        <v>77</v>
      </c>
      <c r="AY307" s="292" t="s">
        <v>136</v>
      </c>
    </row>
    <row r="308" s="1" customFormat="1" ht="22.5" customHeight="1">
      <c r="B308" s="47"/>
      <c r="C308" s="293" t="s">
        <v>590</v>
      </c>
      <c r="D308" s="293" t="s">
        <v>379</v>
      </c>
      <c r="E308" s="294" t="s">
        <v>591</v>
      </c>
      <c r="F308" s="295" t="s">
        <v>592</v>
      </c>
      <c r="G308" s="296" t="s">
        <v>209</v>
      </c>
      <c r="H308" s="297">
        <v>84.117000000000004</v>
      </c>
      <c r="I308" s="298"/>
      <c r="J308" s="299">
        <f>ROUND(I308*H308,2)</f>
        <v>0</v>
      </c>
      <c r="K308" s="295" t="s">
        <v>21</v>
      </c>
      <c r="L308" s="300"/>
      <c r="M308" s="301" t="s">
        <v>21</v>
      </c>
      <c r="N308" s="302" t="s">
        <v>41</v>
      </c>
      <c r="O308" s="48"/>
      <c r="P308" s="245">
        <f>O308*H308</f>
        <v>0</v>
      </c>
      <c r="Q308" s="245">
        <v>0.017999999999999999</v>
      </c>
      <c r="R308" s="245">
        <f>Q308*H308</f>
        <v>0</v>
      </c>
      <c r="S308" s="245">
        <v>0</v>
      </c>
      <c r="T308" s="246">
        <f>S308*H308</f>
        <v>0</v>
      </c>
      <c r="AR308" s="25" t="s">
        <v>382</v>
      </c>
      <c r="AT308" s="25" t="s">
        <v>379</v>
      </c>
      <c r="AU308" s="25" t="s">
        <v>79</v>
      </c>
      <c r="AY308" s="25" t="s">
        <v>136</v>
      </c>
      <c r="BE308" s="247">
        <f>IF(N308="základní",J308,0)</f>
        <v>0</v>
      </c>
      <c r="BF308" s="247">
        <f>IF(N308="snížená",J308,0)</f>
        <v>0</v>
      </c>
      <c r="BG308" s="247">
        <f>IF(N308="zákl. přenesená",J308,0)</f>
        <v>0</v>
      </c>
      <c r="BH308" s="247">
        <f>IF(N308="sníž. přenesená",J308,0)</f>
        <v>0</v>
      </c>
      <c r="BI308" s="247">
        <f>IF(N308="nulová",J308,0)</f>
        <v>0</v>
      </c>
      <c r="BJ308" s="25" t="s">
        <v>77</v>
      </c>
      <c r="BK308" s="247">
        <f>ROUND(I308*H308,2)</f>
        <v>0</v>
      </c>
      <c r="BL308" s="25" t="s">
        <v>293</v>
      </c>
      <c r="BM308" s="25" t="s">
        <v>593</v>
      </c>
    </row>
    <row r="309" s="1" customFormat="1">
      <c r="B309" s="47"/>
      <c r="C309" s="75"/>
      <c r="D309" s="251" t="s">
        <v>145</v>
      </c>
      <c r="E309" s="75"/>
      <c r="F309" s="252" t="s">
        <v>592</v>
      </c>
      <c r="G309" s="75"/>
      <c r="H309" s="75"/>
      <c r="I309" s="203"/>
      <c r="J309" s="75"/>
      <c r="K309" s="75"/>
      <c r="L309" s="73"/>
      <c r="M309" s="250"/>
      <c r="N309" s="48"/>
      <c r="O309" s="48"/>
      <c r="P309" s="48"/>
      <c r="Q309" s="48"/>
      <c r="R309" s="48"/>
      <c r="S309" s="48"/>
      <c r="T309" s="96"/>
      <c r="AT309" s="25" t="s">
        <v>145</v>
      </c>
      <c r="AU309" s="25" t="s">
        <v>79</v>
      </c>
    </row>
    <row r="310" s="12" customFormat="1">
      <c r="B310" s="257"/>
      <c r="C310" s="258"/>
      <c r="D310" s="248" t="s">
        <v>213</v>
      </c>
      <c r="E310" s="259" t="s">
        <v>21</v>
      </c>
      <c r="F310" s="260" t="s">
        <v>594</v>
      </c>
      <c r="G310" s="258"/>
      <c r="H310" s="261">
        <v>84.117000000000004</v>
      </c>
      <c r="I310" s="262"/>
      <c r="J310" s="258"/>
      <c r="K310" s="258"/>
      <c r="L310" s="263"/>
      <c r="M310" s="264"/>
      <c r="N310" s="265"/>
      <c r="O310" s="265"/>
      <c r="P310" s="265"/>
      <c r="Q310" s="265"/>
      <c r="R310" s="265"/>
      <c r="S310" s="265"/>
      <c r="T310" s="266"/>
      <c r="AT310" s="267" t="s">
        <v>213</v>
      </c>
      <c r="AU310" s="267" t="s">
        <v>79</v>
      </c>
      <c r="AV310" s="12" t="s">
        <v>79</v>
      </c>
      <c r="AW310" s="12" t="s">
        <v>34</v>
      </c>
      <c r="AX310" s="12" t="s">
        <v>77</v>
      </c>
      <c r="AY310" s="267" t="s">
        <v>136</v>
      </c>
    </row>
    <row r="311" s="1" customFormat="1" ht="22.5" customHeight="1">
      <c r="B311" s="47"/>
      <c r="C311" s="236" t="s">
        <v>595</v>
      </c>
      <c r="D311" s="236" t="s">
        <v>139</v>
      </c>
      <c r="E311" s="237" t="s">
        <v>596</v>
      </c>
      <c r="F311" s="238" t="s">
        <v>597</v>
      </c>
      <c r="G311" s="239" t="s">
        <v>209</v>
      </c>
      <c r="H311" s="240">
        <v>152.94</v>
      </c>
      <c r="I311" s="241"/>
      <c r="J311" s="242">
        <f>ROUND(I311*H311,2)</f>
        <v>0</v>
      </c>
      <c r="K311" s="238" t="s">
        <v>210</v>
      </c>
      <c r="L311" s="73"/>
      <c r="M311" s="243" t="s">
        <v>21</v>
      </c>
      <c r="N311" s="244" t="s">
        <v>41</v>
      </c>
      <c r="O311" s="48"/>
      <c r="P311" s="245">
        <f>O311*H311</f>
        <v>0</v>
      </c>
      <c r="Q311" s="245">
        <v>0.00029999999999999997</v>
      </c>
      <c r="R311" s="245">
        <f>Q311*H311</f>
        <v>0</v>
      </c>
      <c r="S311" s="245">
        <v>0</v>
      </c>
      <c r="T311" s="246">
        <f>S311*H311</f>
        <v>0</v>
      </c>
      <c r="AR311" s="25" t="s">
        <v>293</v>
      </c>
      <c r="AT311" s="25" t="s">
        <v>139</v>
      </c>
      <c r="AU311" s="25" t="s">
        <v>79</v>
      </c>
      <c r="AY311" s="25" t="s">
        <v>136</v>
      </c>
      <c r="BE311" s="247">
        <f>IF(N311="základní",J311,0)</f>
        <v>0</v>
      </c>
      <c r="BF311" s="247">
        <f>IF(N311="snížená",J311,0)</f>
        <v>0</v>
      </c>
      <c r="BG311" s="247">
        <f>IF(N311="zákl. přenesená",J311,0)</f>
        <v>0</v>
      </c>
      <c r="BH311" s="247">
        <f>IF(N311="sníž. přenesená",J311,0)</f>
        <v>0</v>
      </c>
      <c r="BI311" s="247">
        <f>IF(N311="nulová",J311,0)</f>
        <v>0</v>
      </c>
      <c r="BJ311" s="25" t="s">
        <v>77</v>
      </c>
      <c r="BK311" s="247">
        <f>ROUND(I311*H311,2)</f>
        <v>0</v>
      </c>
      <c r="BL311" s="25" t="s">
        <v>293</v>
      </c>
      <c r="BM311" s="25" t="s">
        <v>598</v>
      </c>
    </row>
    <row r="312" s="1" customFormat="1">
      <c r="B312" s="47"/>
      <c r="C312" s="75"/>
      <c r="D312" s="251" t="s">
        <v>145</v>
      </c>
      <c r="E312" s="75"/>
      <c r="F312" s="252" t="s">
        <v>599</v>
      </c>
      <c r="G312" s="75"/>
      <c r="H312" s="75"/>
      <c r="I312" s="203"/>
      <c r="J312" s="75"/>
      <c r="K312" s="75"/>
      <c r="L312" s="73"/>
      <c r="M312" s="250"/>
      <c r="N312" s="48"/>
      <c r="O312" s="48"/>
      <c r="P312" s="48"/>
      <c r="Q312" s="48"/>
      <c r="R312" s="48"/>
      <c r="S312" s="48"/>
      <c r="T312" s="96"/>
      <c r="AT312" s="25" t="s">
        <v>145</v>
      </c>
      <c r="AU312" s="25" t="s">
        <v>79</v>
      </c>
    </row>
    <row r="313" s="12" customFormat="1">
      <c r="B313" s="257"/>
      <c r="C313" s="258"/>
      <c r="D313" s="248" t="s">
        <v>213</v>
      </c>
      <c r="E313" s="259" t="s">
        <v>21</v>
      </c>
      <c r="F313" s="260" t="s">
        <v>600</v>
      </c>
      <c r="G313" s="258"/>
      <c r="H313" s="261">
        <v>152.94</v>
      </c>
      <c r="I313" s="262"/>
      <c r="J313" s="258"/>
      <c r="K313" s="258"/>
      <c r="L313" s="263"/>
      <c r="M313" s="264"/>
      <c r="N313" s="265"/>
      <c r="O313" s="265"/>
      <c r="P313" s="265"/>
      <c r="Q313" s="265"/>
      <c r="R313" s="265"/>
      <c r="S313" s="265"/>
      <c r="T313" s="266"/>
      <c r="AT313" s="267" t="s">
        <v>213</v>
      </c>
      <c r="AU313" s="267" t="s">
        <v>79</v>
      </c>
      <c r="AV313" s="12" t="s">
        <v>79</v>
      </c>
      <c r="AW313" s="12" t="s">
        <v>34</v>
      </c>
      <c r="AX313" s="12" t="s">
        <v>77</v>
      </c>
      <c r="AY313" s="267" t="s">
        <v>136</v>
      </c>
    </row>
    <row r="314" s="1" customFormat="1" ht="22.5" customHeight="1">
      <c r="B314" s="47"/>
      <c r="C314" s="236" t="s">
        <v>601</v>
      </c>
      <c r="D314" s="236" t="s">
        <v>139</v>
      </c>
      <c r="E314" s="237" t="s">
        <v>602</v>
      </c>
      <c r="F314" s="238" t="s">
        <v>603</v>
      </c>
      <c r="G314" s="239" t="s">
        <v>604</v>
      </c>
      <c r="H314" s="240">
        <v>55.299999999999997</v>
      </c>
      <c r="I314" s="241"/>
      <c r="J314" s="242">
        <f>ROUND(I314*H314,2)</f>
        <v>0</v>
      </c>
      <c r="K314" s="238" t="s">
        <v>210</v>
      </c>
      <c r="L314" s="73"/>
      <c r="M314" s="243" t="s">
        <v>21</v>
      </c>
      <c r="N314" s="244" t="s">
        <v>41</v>
      </c>
      <c r="O314" s="48"/>
      <c r="P314" s="245">
        <f>O314*H314</f>
        <v>0</v>
      </c>
      <c r="Q314" s="245">
        <v>0.00020000000000000001</v>
      </c>
      <c r="R314" s="245">
        <f>Q314*H314</f>
        <v>0</v>
      </c>
      <c r="S314" s="245">
        <v>0</v>
      </c>
      <c r="T314" s="246">
        <f>S314*H314</f>
        <v>0</v>
      </c>
      <c r="AR314" s="25" t="s">
        <v>293</v>
      </c>
      <c r="AT314" s="25" t="s">
        <v>139</v>
      </c>
      <c r="AU314" s="25" t="s">
        <v>79</v>
      </c>
      <c r="AY314" s="25" t="s">
        <v>136</v>
      </c>
      <c r="BE314" s="247">
        <f>IF(N314="základní",J314,0)</f>
        <v>0</v>
      </c>
      <c r="BF314" s="247">
        <f>IF(N314="snížená",J314,0)</f>
        <v>0</v>
      </c>
      <c r="BG314" s="247">
        <f>IF(N314="zákl. přenesená",J314,0)</f>
        <v>0</v>
      </c>
      <c r="BH314" s="247">
        <f>IF(N314="sníž. přenesená",J314,0)</f>
        <v>0</v>
      </c>
      <c r="BI314" s="247">
        <f>IF(N314="nulová",J314,0)</f>
        <v>0</v>
      </c>
      <c r="BJ314" s="25" t="s">
        <v>77</v>
      </c>
      <c r="BK314" s="247">
        <f>ROUND(I314*H314,2)</f>
        <v>0</v>
      </c>
      <c r="BL314" s="25" t="s">
        <v>293</v>
      </c>
      <c r="BM314" s="25" t="s">
        <v>605</v>
      </c>
    </row>
    <row r="315" s="1" customFormat="1">
      <c r="B315" s="47"/>
      <c r="C315" s="75"/>
      <c r="D315" s="251" t="s">
        <v>145</v>
      </c>
      <c r="E315" s="75"/>
      <c r="F315" s="252" t="s">
        <v>606</v>
      </c>
      <c r="G315" s="75"/>
      <c r="H315" s="75"/>
      <c r="I315" s="203"/>
      <c r="J315" s="75"/>
      <c r="K315" s="75"/>
      <c r="L315" s="73"/>
      <c r="M315" s="250"/>
      <c r="N315" s="48"/>
      <c r="O315" s="48"/>
      <c r="P315" s="48"/>
      <c r="Q315" s="48"/>
      <c r="R315" s="48"/>
      <c r="S315" s="48"/>
      <c r="T315" s="96"/>
      <c r="AT315" s="25" t="s">
        <v>145</v>
      </c>
      <c r="AU315" s="25" t="s">
        <v>79</v>
      </c>
    </row>
    <row r="316" s="12" customFormat="1">
      <c r="B316" s="257"/>
      <c r="C316" s="258"/>
      <c r="D316" s="248" t="s">
        <v>213</v>
      </c>
      <c r="E316" s="259" t="s">
        <v>21</v>
      </c>
      <c r="F316" s="260" t="s">
        <v>607</v>
      </c>
      <c r="G316" s="258"/>
      <c r="H316" s="261">
        <v>55.299999999999997</v>
      </c>
      <c r="I316" s="262"/>
      <c r="J316" s="258"/>
      <c r="K316" s="258"/>
      <c r="L316" s="263"/>
      <c r="M316" s="264"/>
      <c r="N316" s="265"/>
      <c r="O316" s="265"/>
      <c r="P316" s="265"/>
      <c r="Q316" s="265"/>
      <c r="R316" s="265"/>
      <c r="S316" s="265"/>
      <c r="T316" s="266"/>
      <c r="AT316" s="267" t="s">
        <v>213</v>
      </c>
      <c r="AU316" s="267" t="s">
        <v>79</v>
      </c>
      <c r="AV316" s="12" t="s">
        <v>79</v>
      </c>
      <c r="AW316" s="12" t="s">
        <v>34</v>
      </c>
      <c r="AX316" s="12" t="s">
        <v>77</v>
      </c>
      <c r="AY316" s="267" t="s">
        <v>136</v>
      </c>
    </row>
    <row r="317" s="1" customFormat="1" ht="22.5" customHeight="1">
      <c r="B317" s="47"/>
      <c r="C317" s="293" t="s">
        <v>608</v>
      </c>
      <c r="D317" s="293" t="s">
        <v>379</v>
      </c>
      <c r="E317" s="294" t="s">
        <v>609</v>
      </c>
      <c r="F317" s="295" t="s">
        <v>610</v>
      </c>
      <c r="G317" s="296" t="s">
        <v>604</v>
      </c>
      <c r="H317" s="297">
        <v>60.829999999999998</v>
      </c>
      <c r="I317" s="298"/>
      <c r="J317" s="299">
        <f>ROUND(I317*H317,2)</f>
        <v>0</v>
      </c>
      <c r="K317" s="295" t="s">
        <v>21</v>
      </c>
      <c r="L317" s="300"/>
      <c r="M317" s="301" t="s">
        <v>21</v>
      </c>
      <c r="N317" s="302" t="s">
        <v>41</v>
      </c>
      <c r="O317" s="48"/>
      <c r="P317" s="245">
        <f>O317*H317</f>
        <v>0</v>
      </c>
      <c r="Q317" s="245">
        <v>6.0000000000000002E-05</v>
      </c>
      <c r="R317" s="245">
        <f>Q317*H317</f>
        <v>0</v>
      </c>
      <c r="S317" s="245">
        <v>0</v>
      </c>
      <c r="T317" s="246">
        <f>S317*H317</f>
        <v>0</v>
      </c>
      <c r="AR317" s="25" t="s">
        <v>382</v>
      </c>
      <c r="AT317" s="25" t="s">
        <v>379</v>
      </c>
      <c r="AU317" s="25" t="s">
        <v>79</v>
      </c>
      <c r="AY317" s="25" t="s">
        <v>136</v>
      </c>
      <c r="BE317" s="247">
        <f>IF(N317="základní",J317,0)</f>
        <v>0</v>
      </c>
      <c r="BF317" s="247">
        <f>IF(N317="snížená",J317,0)</f>
        <v>0</v>
      </c>
      <c r="BG317" s="247">
        <f>IF(N317="zákl. přenesená",J317,0)</f>
        <v>0</v>
      </c>
      <c r="BH317" s="247">
        <f>IF(N317="sníž. přenesená",J317,0)</f>
        <v>0</v>
      </c>
      <c r="BI317" s="247">
        <f>IF(N317="nulová",J317,0)</f>
        <v>0</v>
      </c>
      <c r="BJ317" s="25" t="s">
        <v>77</v>
      </c>
      <c r="BK317" s="247">
        <f>ROUND(I317*H317,2)</f>
        <v>0</v>
      </c>
      <c r="BL317" s="25" t="s">
        <v>293</v>
      </c>
      <c r="BM317" s="25" t="s">
        <v>611</v>
      </c>
    </row>
    <row r="318" s="1" customFormat="1">
      <c r="B318" s="47"/>
      <c r="C318" s="75"/>
      <c r="D318" s="251" t="s">
        <v>145</v>
      </c>
      <c r="E318" s="75"/>
      <c r="F318" s="252" t="s">
        <v>610</v>
      </c>
      <c r="G318" s="75"/>
      <c r="H318" s="75"/>
      <c r="I318" s="203"/>
      <c r="J318" s="75"/>
      <c r="K318" s="75"/>
      <c r="L318" s="73"/>
      <c r="M318" s="250"/>
      <c r="N318" s="48"/>
      <c r="O318" s="48"/>
      <c r="P318" s="48"/>
      <c r="Q318" s="48"/>
      <c r="R318" s="48"/>
      <c r="S318" s="48"/>
      <c r="T318" s="96"/>
      <c r="AT318" s="25" t="s">
        <v>145</v>
      </c>
      <c r="AU318" s="25" t="s">
        <v>79</v>
      </c>
    </row>
    <row r="319" s="12" customFormat="1">
      <c r="B319" s="257"/>
      <c r="C319" s="258"/>
      <c r="D319" s="248" t="s">
        <v>213</v>
      </c>
      <c r="E319" s="259" t="s">
        <v>21</v>
      </c>
      <c r="F319" s="260" t="s">
        <v>612</v>
      </c>
      <c r="G319" s="258"/>
      <c r="H319" s="261">
        <v>60.829999999999998</v>
      </c>
      <c r="I319" s="262"/>
      <c r="J319" s="258"/>
      <c r="K319" s="258"/>
      <c r="L319" s="263"/>
      <c r="M319" s="264"/>
      <c r="N319" s="265"/>
      <c r="O319" s="265"/>
      <c r="P319" s="265"/>
      <c r="Q319" s="265"/>
      <c r="R319" s="265"/>
      <c r="S319" s="265"/>
      <c r="T319" s="266"/>
      <c r="AT319" s="267" t="s">
        <v>213</v>
      </c>
      <c r="AU319" s="267" t="s">
        <v>79</v>
      </c>
      <c r="AV319" s="12" t="s">
        <v>79</v>
      </c>
      <c r="AW319" s="12" t="s">
        <v>34</v>
      </c>
      <c r="AX319" s="12" t="s">
        <v>77</v>
      </c>
      <c r="AY319" s="267" t="s">
        <v>136</v>
      </c>
    </row>
    <row r="320" s="1" customFormat="1" ht="22.5" customHeight="1">
      <c r="B320" s="47"/>
      <c r="C320" s="236" t="s">
        <v>613</v>
      </c>
      <c r="D320" s="236" t="s">
        <v>139</v>
      </c>
      <c r="E320" s="237" t="s">
        <v>614</v>
      </c>
      <c r="F320" s="238" t="s">
        <v>615</v>
      </c>
      <c r="G320" s="239" t="s">
        <v>209</v>
      </c>
      <c r="H320" s="240">
        <v>76.469999999999999</v>
      </c>
      <c r="I320" s="241"/>
      <c r="J320" s="242">
        <f>ROUND(I320*H320,2)</f>
        <v>0</v>
      </c>
      <c r="K320" s="238" t="s">
        <v>210</v>
      </c>
      <c r="L320" s="73"/>
      <c r="M320" s="243" t="s">
        <v>21</v>
      </c>
      <c r="N320" s="244" t="s">
        <v>41</v>
      </c>
      <c r="O320" s="48"/>
      <c r="P320" s="245">
        <f>O320*H320</f>
        <v>0</v>
      </c>
      <c r="Q320" s="245">
        <v>0.0071500000000000001</v>
      </c>
      <c r="R320" s="245">
        <f>Q320*H320</f>
        <v>0</v>
      </c>
      <c r="S320" s="245">
        <v>0</v>
      </c>
      <c r="T320" s="246">
        <f>S320*H320</f>
        <v>0</v>
      </c>
      <c r="AR320" s="25" t="s">
        <v>293</v>
      </c>
      <c r="AT320" s="25" t="s">
        <v>139</v>
      </c>
      <c r="AU320" s="25" t="s">
        <v>79</v>
      </c>
      <c r="AY320" s="25" t="s">
        <v>136</v>
      </c>
      <c r="BE320" s="247">
        <f>IF(N320="základní",J320,0)</f>
        <v>0</v>
      </c>
      <c r="BF320" s="247">
        <f>IF(N320="snížená",J320,0)</f>
        <v>0</v>
      </c>
      <c r="BG320" s="247">
        <f>IF(N320="zákl. přenesená",J320,0)</f>
        <v>0</v>
      </c>
      <c r="BH320" s="247">
        <f>IF(N320="sníž. přenesená",J320,0)</f>
        <v>0</v>
      </c>
      <c r="BI320" s="247">
        <f>IF(N320="nulová",J320,0)</f>
        <v>0</v>
      </c>
      <c r="BJ320" s="25" t="s">
        <v>77</v>
      </c>
      <c r="BK320" s="247">
        <f>ROUND(I320*H320,2)</f>
        <v>0</v>
      </c>
      <c r="BL320" s="25" t="s">
        <v>293</v>
      </c>
      <c r="BM320" s="25" t="s">
        <v>616</v>
      </c>
    </row>
    <row r="321" s="1" customFormat="1">
      <c r="B321" s="47"/>
      <c r="C321" s="75"/>
      <c r="D321" s="251" t="s">
        <v>145</v>
      </c>
      <c r="E321" s="75"/>
      <c r="F321" s="252" t="s">
        <v>617</v>
      </c>
      <c r="G321" s="75"/>
      <c r="H321" s="75"/>
      <c r="I321" s="203"/>
      <c r="J321" s="75"/>
      <c r="K321" s="75"/>
      <c r="L321" s="73"/>
      <c r="M321" s="250"/>
      <c r="N321" s="48"/>
      <c r="O321" s="48"/>
      <c r="P321" s="48"/>
      <c r="Q321" s="48"/>
      <c r="R321" s="48"/>
      <c r="S321" s="48"/>
      <c r="T321" s="96"/>
      <c r="AT321" s="25" t="s">
        <v>145</v>
      </c>
      <c r="AU321" s="25" t="s">
        <v>79</v>
      </c>
    </row>
    <row r="322" s="12" customFormat="1">
      <c r="B322" s="257"/>
      <c r="C322" s="258"/>
      <c r="D322" s="248" t="s">
        <v>213</v>
      </c>
      <c r="E322" s="259" t="s">
        <v>21</v>
      </c>
      <c r="F322" s="260" t="s">
        <v>618</v>
      </c>
      <c r="G322" s="258"/>
      <c r="H322" s="261">
        <v>76.469999999999999</v>
      </c>
      <c r="I322" s="262"/>
      <c r="J322" s="258"/>
      <c r="K322" s="258"/>
      <c r="L322" s="263"/>
      <c r="M322" s="264"/>
      <c r="N322" s="265"/>
      <c r="O322" s="265"/>
      <c r="P322" s="265"/>
      <c r="Q322" s="265"/>
      <c r="R322" s="265"/>
      <c r="S322" s="265"/>
      <c r="T322" s="266"/>
      <c r="AT322" s="267" t="s">
        <v>213</v>
      </c>
      <c r="AU322" s="267" t="s">
        <v>79</v>
      </c>
      <c r="AV322" s="12" t="s">
        <v>79</v>
      </c>
      <c r="AW322" s="12" t="s">
        <v>34</v>
      </c>
      <c r="AX322" s="12" t="s">
        <v>77</v>
      </c>
      <c r="AY322" s="267" t="s">
        <v>136</v>
      </c>
    </row>
    <row r="323" s="1" customFormat="1" ht="22.5" customHeight="1">
      <c r="B323" s="47"/>
      <c r="C323" s="236" t="s">
        <v>619</v>
      </c>
      <c r="D323" s="236" t="s">
        <v>139</v>
      </c>
      <c r="E323" s="237" t="s">
        <v>620</v>
      </c>
      <c r="F323" s="238" t="s">
        <v>621</v>
      </c>
      <c r="G323" s="239" t="s">
        <v>326</v>
      </c>
      <c r="H323" s="240">
        <v>2.4209999999999998</v>
      </c>
      <c r="I323" s="241"/>
      <c r="J323" s="242">
        <f>ROUND(I323*H323,2)</f>
        <v>0</v>
      </c>
      <c r="K323" s="238" t="s">
        <v>210</v>
      </c>
      <c r="L323" s="73"/>
      <c r="M323" s="243" t="s">
        <v>21</v>
      </c>
      <c r="N323" s="244" t="s">
        <v>41</v>
      </c>
      <c r="O323" s="48"/>
      <c r="P323" s="245">
        <f>O323*H323</f>
        <v>0</v>
      </c>
      <c r="Q323" s="245">
        <v>0</v>
      </c>
      <c r="R323" s="245">
        <f>Q323*H323</f>
        <v>0</v>
      </c>
      <c r="S323" s="245">
        <v>0</v>
      </c>
      <c r="T323" s="246">
        <f>S323*H323</f>
        <v>0</v>
      </c>
      <c r="AR323" s="25" t="s">
        <v>293</v>
      </c>
      <c r="AT323" s="25" t="s">
        <v>139</v>
      </c>
      <c r="AU323" s="25" t="s">
        <v>79</v>
      </c>
      <c r="AY323" s="25" t="s">
        <v>136</v>
      </c>
      <c r="BE323" s="247">
        <f>IF(N323="základní",J323,0)</f>
        <v>0</v>
      </c>
      <c r="BF323" s="247">
        <f>IF(N323="snížená",J323,0)</f>
        <v>0</v>
      </c>
      <c r="BG323" s="247">
        <f>IF(N323="zákl. přenesená",J323,0)</f>
        <v>0</v>
      </c>
      <c r="BH323" s="247">
        <f>IF(N323="sníž. přenesená",J323,0)</f>
        <v>0</v>
      </c>
      <c r="BI323" s="247">
        <f>IF(N323="nulová",J323,0)</f>
        <v>0</v>
      </c>
      <c r="BJ323" s="25" t="s">
        <v>77</v>
      </c>
      <c r="BK323" s="247">
        <f>ROUND(I323*H323,2)</f>
        <v>0</v>
      </c>
      <c r="BL323" s="25" t="s">
        <v>293</v>
      </c>
      <c r="BM323" s="25" t="s">
        <v>622</v>
      </c>
    </row>
    <row r="324" s="1" customFormat="1">
      <c r="B324" s="47"/>
      <c r="C324" s="75"/>
      <c r="D324" s="251" t="s">
        <v>145</v>
      </c>
      <c r="E324" s="75"/>
      <c r="F324" s="252" t="s">
        <v>623</v>
      </c>
      <c r="G324" s="75"/>
      <c r="H324" s="75"/>
      <c r="I324" s="203"/>
      <c r="J324" s="75"/>
      <c r="K324" s="75"/>
      <c r="L324" s="73"/>
      <c r="M324" s="250"/>
      <c r="N324" s="48"/>
      <c r="O324" s="48"/>
      <c r="P324" s="48"/>
      <c r="Q324" s="48"/>
      <c r="R324" s="48"/>
      <c r="S324" s="48"/>
      <c r="T324" s="96"/>
      <c r="AT324" s="25" t="s">
        <v>145</v>
      </c>
      <c r="AU324" s="25" t="s">
        <v>79</v>
      </c>
    </row>
    <row r="325" s="11" customFormat="1" ht="29.88" customHeight="1">
      <c r="B325" s="219"/>
      <c r="C325" s="220"/>
      <c r="D325" s="233" t="s">
        <v>69</v>
      </c>
      <c r="E325" s="234" t="s">
        <v>624</v>
      </c>
      <c r="F325" s="234" t="s">
        <v>625</v>
      </c>
      <c r="G325" s="220"/>
      <c r="H325" s="220"/>
      <c r="I325" s="223"/>
      <c r="J325" s="235">
        <f>BK325</f>
        <v>0</v>
      </c>
      <c r="K325" s="220"/>
      <c r="L325" s="225"/>
      <c r="M325" s="226"/>
      <c r="N325" s="227"/>
      <c r="O325" s="227"/>
      <c r="P325" s="228">
        <f>SUM(P326:P358)</f>
        <v>0</v>
      </c>
      <c r="Q325" s="227"/>
      <c r="R325" s="228">
        <f>SUM(R326:R358)</f>
        <v>0</v>
      </c>
      <c r="S325" s="227"/>
      <c r="T325" s="229">
        <f>SUM(T326:T358)</f>
        <v>0</v>
      </c>
      <c r="AR325" s="230" t="s">
        <v>79</v>
      </c>
      <c r="AT325" s="231" t="s">
        <v>69</v>
      </c>
      <c r="AU325" s="231" t="s">
        <v>77</v>
      </c>
      <c r="AY325" s="230" t="s">
        <v>136</v>
      </c>
      <c r="BK325" s="232">
        <f>SUM(BK326:BK358)</f>
        <v>0</v>
      </c>
    </row>
    <row r="326" s="1" customFormat="1" ht="22.5" customHeight="1">
      <c r="B326" s="47"/>
      <c r="C326" s="236" t="s">
        <v>626</v>
      </c>
      <c r="D326" s="236" t="s">
        <v>139</v>
      </c>
      <c r="E326" s="237" t="s">
        <v>627</v>
      </c>
      <c r="F326" s="238" t="s">
        <v>628</v>
      </c>
      <c r="G326" s="239" t="s">
        <v>209</v>
      </c>
      <c r="H326" s="240">
        <v>66.019999999999996</v>
      </c>
      <c r="I326" s="241"/>
      <c r="J326" s="242">
        <f>ROUND(I326*H326,2)</f>
        <v>0</v>
      </c>
      <c r="K326" s="238" t="s">
        <v>210</v>
      </c>
      <c r="L326" s="73"/>
      <c r="M326" s="243" t="s">
        <v>21</v>
      </c>
      <c r="N326" s="244" t="s">
        <v>41</v>
      </c>
      <c r="O326" s="48"/>
      <c r="P326" s="245">
        <f>O326*H326</f>
        <v>0</v>
      </c>
      <c r="Q326" s="245">
        <v>3.0000000000000001E-05</v>
      </c>
      <c r="R326" s="245">
        <f>Q326*H326</f>
        <v>0</v>
      </c>
      <c r="S326" s="245">
        <v>0</v>
      </c>
      <c r="T326" s="246">
        <f>S326*H326</f>
        <v>0</v>
      </c>
      <c r="AR326" s="25" t="s">
        <v>293</v>
      </c>
      <c r="AT326" s="25" t="s">
        <v>139</v>
      </c>
      <c r="AU326" s="25" t="s">
        <v>79</v>
      </c>
      <c r="AY326" s="25" t="s">
        <v>136</v>
      </c>
      <c r="BE326" s="247">
        <f>IF(N326="základní",J326,0)</f>
        <v>0</v>
      </c>
      <c r="BF326" s="247">
        <f>IF(N326="snížená",J326,0)</f>
        <v>0</v>
      </c>
      <c r="BG326" s="247">
        <f>IF(N326="zákl. přenesená",J326,0)</f>
        <v>0</v>
      </c>
      <c r="BH326" s="247">
        <f>IF(N326="sníž. přenesená",J326,0)</f>
        <v>0</v>
      </c>
      <c r="BI326" s="247">
        <f>IF(N326="nulová",J326,0)</f>
        <v>0</v>
      </c>
      <c r="BJ326" s="25" t="s">
        <v>77</v>
      </c>
      <c r="BK326" s="247">
        <f>ROUND(I326*H326,2)</f>
        <v>0</v>
      </c>
      <c r="BL326" s="25" t="s">
        <v>293</v>
      </c>
      <c r="BM326" s="25" t="s">
        <v>629</v>
      </c>
    </row>
    <row r="327" s="1" customFormat="1">
      <c r="B327" s="47"/>
      <c r="C327" s="75"/>
      <c r="D327" s="251" t="s">
        <v>145</v>
      </c>
      <c r="E327" s="75"/>
      <c r="F327" s="252" t="s">
        <v>630</v>
      </c>
      <c r="G327" s="75"/>
      <c r="H327" s="75"/>
      <c r="I327" s="203"/>
      <c r="J327" s="75"/>
      <c r="K327" s="75"/>
      <c r="L327" s="73"/>
      <c r="M327" s="250"/>
      <c r="N327" s="48"/>
      <c r="O327" s="48"/>
      <c r="P327" s="48"/>
      <c r="Q327" s="48"/>
      <c r="R327" s="48"/>
      <c r="S327" s="48"/>
      <c r="T327" s="96"/>
      <c r="AT327" s="25" t="s">
        <v>145</v>
      </c>
      <c r="AU327" s="25" t="s">
        <v>79</v>
      </c>
    </row>
    <row r="328" s="12" customFormat="1">
      <c r="B328" s="257"/>
      <c r="C328" s="258"/>
      <c r="D328" s="248" t="s">
        <v>213</v>
      </c>
      <c r="E328" s="259" t="s">
        <v>21</v>
      </c>
      <c r="F328" s="260" t="s">
        <v>170</v>
      </c>
      <c r="G328" s="258"/>
      <c r="H328" s="261">
        <v>66.019999999999996</v>
      </c>
      <c r="I328" s="262"/>
      <c r="J328" s="258"/>
      <c r="K328" s="258"/>
      <c r="L328" s="263"/>
      <c r="M328" s="264"/>
      <c r="N328" s="265"/>
      <c r="O328" s="265"/>
      <c r="P328" s="265"/>
      <c r="Q328" s="265"/>
      <c r="R328" s="265"/>
      <c r="S328" s="265"/>
      <c r="T328" s="266"/>
      <c r="AT328" s="267" t="s">
        <v>213</v>
      </c>
      <c r="AU328" s="267" t="s">
        <v>79</v>
      </c>
      <c r="AV328" s="12" t="s">
        <v>79</v>
      </c>
      <c r="AW328" s="12" t="s">
        <v>34</v>
      </c>
      <c r="AX328" s="12" t="s">
        <v>77</v>
      </c>
      <c r="AY328" s="267" t="s">
        <v>136</v>
      </c>
    </row>
    <row r="329" s="1" customFormat="1" ht="22.5" customHeight="1">
      <c r="B329" s="47"/>
      <c r="C329" s="236" t="s">
        <v>631</v>
      </c>
      <c r="D329" s="236" t="s">
        <v>139</v>
      </c>
      <c r="E329" s="237" t="s">
        <v>632</v>
      </c>
      <c r="F329" s="238" t="s">
        <v>633</v>
      </c>
      <c r="G329" s="239" t="s">
        <v>209</v>
      </c>
      <c r="H329" s="240">
        <v>66.019999999999996</v>
      </c>
      <c r="I329" s="241"/>
      <c r="J329" s="242">
        <f>ROUND(I329*H329,2)</f>
        <v>0</v>
      </c>
      <c r="K329" s="238" t="s">
        <v>210</v>
      </c>
      <c r="L329" s="73"/>
      <c r="M329" s="243" t="s">
        <v>21</v>
      </c>
      <c r="N329" s="244" t="s">
        <v>41</v>
      </c>
      <c r="O329" s="48"/>
      <c r="P329" s="245">
        <f>O329*H329</f>
        <v>0</v>
      </c>
      <c r="Q329" s="245">
        <v>0.0045500000000000002</v>
      </c>
      <c r="R329" s="245">
        <f>Q329*H329</f>
        <v>0</v>
      </c>
      <c r="S329" s="245">
        <v>0</v>
      </c>
      <c r="T329" s="246">
        <f>S329*H329</f>
        <v>0</v>
      </c>
      <c r="AR329" s="25" t="s">
        <v>293</v>
      </c>
      <c r="AT329" s="25" t="s">
        <v>139</v>
      </c>
      <c r="AU329" s="25" t="s">
        <v>79</v>
      </c>
      <c r="AY329" s="25" t="s">
        <v>136</v>
      </c>
      <c r="BE329" s="247">
        <f>IF(N329="základní",J329,0)</f>
        <v>0</v>
      </c>
      <c r="BF329" s="247">
        <f>IF(N329="snížená",J329,0)</f>
        <v>0</v>
      </c>
      <c r="BG329" s="247">
        <f>IF(N329="zákl. přenesená",J329,0)</f>
        <v>0</v>
      </c>
      <c r="BH329" s="247">
        <f>IF(N329="sníž. přenesená",J329,0)</f>
        <v>0</v>
      </c>
      <c r="BI329" s="247">
        <f>IF(N329="nulová",J329,0)</f>
        <v>0</v>
      </c>
      <c r="BJ329" s="25" t="s">
        <v>77</v>
      </c>
      <c r="BK329" s="247">
        <f>ROUND(I329*H329,2)</f>
        <v>0</v>
      </c>
      <c r="BL329" s="25" t="s">
        <v>293</v>
      </c>
      <c r="BM329" s="25" t="s">
        <v>634</v>
      </c>
    </row>
    <row r="330" s="1" customFormat="1">
      <c r="B330" s="47"/>
      <c r="C330" s="75"/>
      <c r="D330" s="251" t="s">
        <v>145</v>
      </c>
      <c r="E330" s="75"/>
      <c r="F330" s="252" t="s">
        <v>635</v>
      </c>
      <c r="G330" s="75"/>
      <c r="H330" s="75"/>
      <c r="I330" s="203"/>
      <c r="J330" s="75"/>
      <c r="K330" s="75"/>
      <c r="L330" s="73"/>
      <c r="M330" s="250"/>
      <c r="N330" s="48"/>
      <c r="O330" s="48"/>
      <c r="P330" s="48"/>
      <c r="Q330" s="48"/>
      <c r="R330" s="48"/>
      <c r="S330" s="48"/>
      <c r="T330" s="96"/>
      <c r="AT330" s="25" t="s">
        <v>145</v>
      </c>
      <c r="AU330" s="25" t="s">
        <v>79</v>
      </c>
    </row>
    <row r="331" s="12" customFormat="1">
      <c r="B331" s="257"/>
      <c r="C331" s="258"/>
      <c r="D331" s="248" t="s">
        <v>213</v>
      </c>
      <c r="E331" s="259" t="s">
        <v>21</v>
      </c>
      <c r="F331" s="260" t="s">
        <v>170</v>
      </c>
      <c r="G331" s="258"/>
      <c r="H331" s="261">
        <v>66.019999999999996</v>
      </c>
      <c r="I331" s="262"/>
      <c r="J331" s="258"/>
      <c r="K331" s="258"/>
      <c r="L331" s="263"/>
      <c r="M331" s="264"/>
      <c r="N331" s="265"/>
      <c r="O331" s="265"/>
      <c r="P331" s="265"/>
      <c r="Q331" s="265"/>
      <c r="R331" s="265"/>
      <c r="S331" s="265"/>
      <c r="T331" s="266"/>
      <c r="AT331" s="267" t="s">
        <v>213</v>
      </c>
      <c r="AU331" s="267" t="s">
        <v>79</v>
      </c>
      <c r="AV331" s="12" t="s">
        <v>79</v>
      </c>
      <c r="AW331" s="12" t="s">
        <v>34</v>
      </c>
      <c r="AX331" s="12" t="s">
        <v>77</v>
      </c>
      <c r="AY331" s="267" t="s">
        <v>136</v>
      </c>
    </row>
    <row r="332" s="1" customFormat="1" ht="22.5" customHeight="1">
      <c r="B332" s="47"/>
      <c r="C332" s="236" t="s">
        <v>636</v>
      </c>
      <c r="D332" s="236" t="s">
        <v>139</v>
      </c>
      <c r="E332" s="237" t="s">
        <v>637</v>
      </c>
      <c r="F332" s="238" t="s">
        <v>638</v>
      </c>
      <c r="G332" s="239" t="s">
        <v>209</v>
      </c>
      <c r="H332" s="240">
        <v>165.334</v>
      </c>
      <c r="I332" s="241"/>
      <c r="J332" s="242">
        <f>ROUND(I332*H332,2)</f>
        <v>0</v>
      </c>
      <c r="K332" s="238" t="s">
        <v>210</v>
      </c>
      <c r="L332" s="73"/>
      <c r="M332" s="243" t="s">
        <v>21</v>
      </c>
      <c r="N332" s="244" t="s">
        <v>41</v>
      </c>
      <c r="O332" s="48"/>
      <c r="P332" s="245">
        <f>O332*H332</f>
        <v>0</v>
      </c>
      <c r="Q332" s="245">
        <v>0</v>
      </c>
      <c r="R332" s="245">
        <f>Q332*H332</f>
        <v>0</v>
      </c>
      <c r="S332" s="245">
        <v>0.0030000000000000001</v>
      </c>
      <c r="T332" s="246">
        <f>S332*H332</f>
        <v>0</v>
      </c>
      <c r="AR332" s="25" t="s">
        <v>293</v>
      </c>
      <c r="AT332" s="25" t="s">
        <v>139</v>
      </c>
      <c r="AU332" s="25" t="s">
        <v>79</v>
      </c>
      <c r="AY332" s="25" t="s">
        <v>136</v>
      </c>
      <c r="BE332" s="247">
        <f>IF(N332="základní",J332,0)</f>
        <v>0</v>
      </c>
      <c r="BF332" s="247">
        <f>IF(N332="snížená",J332,0)</f>
        <v>0</v>
      </c>
      <c r="BG332" s="247">
        <f>IF(N332="zákl. přenesená",J332,0)</f>
        <v>0</v>
      </c>
      <c r="BH332" s="247">
        <f>IF(N332="sníž. přenesená",J332,0)</f>
        <v>0</v>
      </c>
      <c r="BI332" s="247">
        <f>IF(N332="nulová",J332,0)</f>
        <v>0</v>
      </c>
      <c r="BJ332" s="25" t="s">
        <v>77</v>
      </c>
      <c r="BK332" s="247">
        <f>ROUND(I332*H332,2)</f>
        <v>0</v>
      </c>
      <c r="BL332" s="25" t="s">
        <v>293</v>
      </c>
      <c r="BM332" s="25" t="s">
        <v>639</v>
      </c>
    </row>
    <row r="333" s="1" customFormat="1">
      <c r="B333" s="47"/>
      <c r="C333" s="75"/>
      <c r="D333" s="251" t="s">
        <v>145</v>
      </c>
      <c r="E333" s="75"/>
      <c r="F333" s="252" t="s">
        <v>640</v>
      </c>
      <c r="G333" s="75"/>
      <c r="H333" s="75"/>
      <c r="I333" s="203"/>
      <c r="J333" s="75"/>
      <c r="K333" s="75"/>
      <c r="L333" s="73"/>
      <c r="M333" s="250"/>
      <c r="N333" s="48"/>
      <c r="O333" s="48"/>
      <c r="P333" s="48"/>
      <c r="Q333" s="48"/>
      <c r="R333" s="48"/>
      <c r="S333" s="48"/>
      <c r="T333" s="96"/>
      <c r="AT333" s="25" t="s">
        <v>145</v>
      </c>
      <c r="AU333" s="25" t="s">
        <v>79</v>
      </c>
    </row>
    <row r="334" s="12" customFormat="1">
      <c r="B334" s="257"/>
      <c r="C334" s="258"/>
      <c r="D334" s="251" t="s">
        <v>213</v>
      </c>
      <c r="E334" s="279" t="s">
        <v>21</v>
      </c>
      <c r="F334" s="280" t="s">
        <v>641</v>
      </c>
      <c r="G334" s="258"/>
      <c r="H334" s="281">
        <v>3.3599999999999999</v>
      </c>
      <c r="I334" s="262"/>
      <c r="J334" s="258"/>
      <c r="K334" s="258"/>
      <c r="L334" s="263"/>
      <c r="M334" s="264"/>
      <c r="N334" s="265"/>
      <c r="O334" s="265"/>
      <c r="P334" s="265"/>
      <c r="Q334" s="265"/>
      <c r="R334" s="265"/>
      <c r="S334" s="265"/>
      <c r="T334" s="266"/>
      <c r="AT334" s="267" t="s">
        <v>213</v>
      </c>
      <c r="AU334" s="267" t="s">
        <v>79</v>
      </c>
      <c r="AV334" s="12" t="s">
        <v>79</v>
      </c>
      <c r="AW334" s="12" t="s">
        <v>34</v>
      </c>
      <c r="AX334" s="12" t="s">
        <v>70</v>
      </c>
      <c r="AY334" s="267" t="s">
        <v>136</v>
      </c>
    </row>
    <row r="335" s="12" customFormat="1">
      <c r="B335" s="257"/>
      <c r="C335" s="258"/>
      <c r="D335" s="251" t="s">
        <v>213</v>
      </c>
      <c r="E335" s="279" t="s">
        <v>21</v>
      </c>
      <c r="F335" s="280" t="s">
        <v>642</v>
      </c>
      <c r="G335" s="258"/>
      <c r="H335" s="281">
        <v>69.400000000000006</v>
      </c>
      <c r="I335" s="262"/>
      <c r="J335" s="258"/>
      <c r="K335" s="258"/>
      <c r="L335" s="263"/>
      <c r="M335" s="264"/>
      <c r="N335" s="265"/>
      <c r="O335" s="265"/>
      <c r="P335" s="265"/>
      <c r="Q335" s="265"/>
      <c r="R335" s="265"/>
      <c r="S335" s="265"/>
      <c r="T335" s="266"/>
      <c r="AT335" s="267" t="s">
        <v>213</v>
      </c>
      <c r="AU335" s="267" t="s">
        <v>79</v>
      </c>
      <c r="AV335" s="12" t="s">
        <v>79</v>
      </c>
      <c r="AW335" s="12" t="s">
        <v>34</v>
      </c>
      <c r="AX335" s="12" t="s">
        <v>70</v>
      </c>
      <c r="AY335" s="267" t="s">
        <v>136</v>
      </c>
    </row>
    <row r="336" s="12" customFormat="1">
      <c r="B336" s="257"/>
      <c r="C336" s="258"/>
      <c r="D336" s="251" t="s">
        <v>213</v>
      </c>
      <c r="E336" s="279" t="s">
        <v>21</v>
      </c>
      <c r="F336" s="280" t="s">
        <v>643</v>
      </c>
      <c r="G336" s="258"/>
      <c r="H336" s="281">
        <v>92.573999999999998</v>
      </c>
      <c r="I336" s="262"/>
      <c r="J336" s="258"/>
      <c r="K336" s="258"/>
      <c r="L336" s="263"/>
      <c r="M336" s="264"/>
      <c r="N336" s="265"/>
      <c r="O336" s="265"/>
      <c r="P336" s="265"/>
      <c r="Q336" s="265"/>
      <c r="R336" s="265"/>
      <c r="S336" s="265"/>
      <c r="T336" s="266"/>
      <c r="AT336" s="267" t="s">
        <v>213</v>
      </c>
      <c r="AU336" s="267" t="s">
        <v>79</v>
      </c>
      <c r="AV336" s="12" t="s">
        <v>79</v>
      </c>
      <c r="AW336" s="12" t="s">
        <v>34</v>
      </c>
      <c r="AX336" s="12" t="s">
        <v>70</v>
      </c>
      <c r="AY336" s="267" t="s">
        <v>136</v>
      </c>
    </row>
    <row r="337" s="14" customFormat="1">
      <c r="B337" s="282"/>
      <c r="C337" s="283"/>
      <c r="D337" s="248" t="s">
        <v>213</v>
      </c>
      <c r="E337" s="284" t="s">
        <v>184</v>
      </c>
      <c r="F337" s="285" t="s">
        <v>238</v>
      </c>
      <c r="G337" s="283"/>
      <c r="H337" s="286">
        <v>165.334</v>
      </c>
      <c r="I337" s="287"/>
      <c r="J337" s="283"/>
      <c r="K337" s="283"/>
      <c r="L337" s="288"/>
      <c r="M337" s="289"/>
      <c r="N337" s="290"/>
      <c r="O337" s="290"/>
      <c r="P337" s="290"/>
      <c r="Q337" s="290"/>
      <c r="R337" s="290"/>
      <c r="S337" s="290"/>
      <c r="T337" s="291"/>
      <c r="AT337" s="292" t="s">
        <v>213</v>
      </c>
      <c r="AU337" s="292" t="s">
        <v>79</v>
      </c>
      <c r="AV337" s="14" t="s">
        <v>143</v>
      </c>
      <c r="AW337" s="14" t="s">
        <v>34</v>
      </c>
      <c r="AX337" s="14" t="s">
        <v>77</v>
      </c>
      <c r="AY337" s="292" t="s">
        <v>136</v>
      </c>
    </row>
    <row r="338" s="1" customFormat="1" ht="22.5" customHeight="1">
      <c r="B338" s="47"/>
      <c r="C338" s="236" t="s">
        <v>644</v>
      </c>
      <c r="D338" s="236" t="s">
        <v>139</v>
      </c>
      <c r="E338" s="237" t="s">
        <v>645</v>
      </c>
      <c r="F338" s="238" t="s">
        <v>646</v>
      </c>
      <c r="G338" s="239" t="s">
        <v>209</v>
      </c>
      <c r="H338" s="240">
        <v>66.019999999999996</v>
      </c>
      <c r="I338" s="241"/>
      <c r="J338" s="242">
        <f>ROUND(I338*H338,2)</f>
        <v>0</v>
      </c>
      <c r="K338" s="238" t="s">
        <v>210</v>
      </c>
      <c r="L338" s="73"/>
      <c r="M338" s="243" t="s">
        <v>21</v>
      </c>
      <c r="N338" s="244" t="s">
        <v>41</v>
      </c>
      <c r="O338" s="48"/>
      <c r="P338" s="245">
        <f>O338*H338</f>
        <v>0</v>
      </c>
      <c r="Q338" s="245">
        <v>0.00050000000000000001</v>
      </c>
      <c r="R338" s="245">
        <f>Q338*H338</f>
        <v>0</v>
      </c>
      <c r="S338" s="245">
        <v>0</v>
      </c>
      <c r="T338" s="246">
        <f>S338*H338</f>
        <v>0</v>
      </c>
      <c r="AR338" s="25" t="s">
        <v>293</v>
      </c>
      <c r="AT338" s="25" t="s">
        <v>139</v>
      </c>
      <c r="AU338" s="25" t="s">
        <v>79</v>
      </c>
      <c r="AY338" s="25" t="s">
        <v>136</v>
      </c>
      <c r="BE338" s="247">
        <f>IF(N338="základní",J338,0)</f>
        <v>0</v>
      </c>
      <c r="BF338" s="247">
        <f>IF(N338="snížená",J338,0)</f>
        <v>0</v>
      </c>
      <c r="BG338" s="247">
        <f>IF(N338="zákl. přenesená",J338,0)</f>
        <v>0</v>
      </c>
      <c r="BH338" s="247">
        <f>IF(N338="sníž. přenesená",J338,0)</f>
        <v>0</v>
      </c>
      <c r="BI338" s="247">
        <f>IF(N338="nulová",J338,0)</f>
        <v>0</v>
      </c>
      <c r="BJ338" s="25" t="s">
        <v>77</v>
      </c>
      <c r="BK338" s="247">
        <f>ROUND(I338*H338,2)</f>
        <v>0</v>
      </c>
      <c r="BL338" s="25" t="s">
        <v>293</v>
      </c>
      <c r="BM338" s="25" t="s">
        <v>647</v>
      </c>
    </row>
    <row r="339" s="1" customFormat="1">
      <c r="B339" s="47"/>
      <c r="C339" s="75"/>
      <c r="D339" s="251" t="s">
        <v>145</v>
      </c>
      <c r="E339" s="75"/>
      <c r="F339" s="252" t="s">
        <v>648</v>
      </c>
      <c r="G339" s="75"/>
      <c r="H339" s="75"/>
      <c r="I339" s="203"/>
      <c r="J339" s="75"/>
      <c r="K339" s="75"/>
      <c r="L339" s="73"/>
      <c r="M339" s="250"/>
      <c r="N339" s="48"/>
      <c r="O339" s="48"/>
      <c r="P339" s="48"/>
      <c r="Q339" s="48"/>
      <c r="R339" s="48"/>
      <c r="S339" s="48"/>
      <c r="T339" s="96"/>
      <c r="AT339" s="25" t="s">
        <v>145</v>
      </c>
      <c r="AU339" s="25" t="s">
        <v>79</v>
      </c>
    </row>
    <row r="340" s="12" customFormat="1">
      <c r="B340" s="257"/>
      <c r="C340" s="258"/>
      <c r="D340" s="251" t="s">
        <v>213</v>
      </c>
      <c r="E340" s="279" t="s">
        <v>21</v>
      </c>
      <c r="F340" s="280" t="s">
        <v>649</v>
      </c>
      <c r="G340" s="258"/>
      <c r="H340" s="281">
        <v>3.0600000000000001</v>
      </c>
      <c r="I340" s="262"/>
      <c r="J340" s="258"/>
      <c r="K340" s="258"/>
      <c r="L340" s="263"/>
      <c r="M340" s="264"/>
      <c r="N340" s="265"/>
      <c r="O340" s="265"/>
      <c r="P340" s="265"/>
      <c r="Q340" s="265"/>
      <c r="R340" s="265"/>
      <c r="S340" s="265"/>
      <c r="T340" s="266"/>
      <c r="AT340" s="267" t="s">
        <v>213</v>
      </c>
      <c r="AU340" s="267" t="s">
        <v>79</v>
      </c>
      <c r="AV340" s="12" t="s">
        <v>79</v>
      </c>
      <c r="AW340" s="12" t="s">
        <v>34</v>
      </c>
      <c r="AX340" s="12" t="s">
        <v>70</v>
      </c>
      <c r="AY340" s="267" t="s">
        <v>136</v>
      </c>
    </row>
    <row r="341" s="12" customFormat="1">
      <c r="B341" s="257"/>
      <c r="C341" s="258"/>
      <c r="D341" s="251" t="s">
        <v>213</v>
      </c>
      <c r="E341" s="279" t="s">
        <v>21</v>
      </c>
      <c r="F341" s="280" t="s">
        <v>650</v>
      </c>
      <c r="G341" s="258"/>
      <c r="H341" s="281">
        <v>15.74</v>
      </c>
      <c r="I341" s="262"/>
      <c r="J341" s="258"/>
      <c r="K341" s="258"/>
      <c r="L341" s="263"/>
      <c r="M341" s="264"/>
      <c r="N341" s="265"/>
      <c r="O341" s="265"/>
      <c r="P341" s="265"/>
      <c r="Q341" s="265"/>
      <c r="R341" s="265"/>
      <c r="S341" s="265"/>
      <c r="T341" s="266"/>
      <c r="AT341" s="267" t="s">
        <v>213</v>
      </c>
      <c r="AU341" s="267" t="s">
        <v>79</v>
      </c>
      <c r="AV341" s="12" t="s">
        <v>79</v>
      </c>
      <c r="AW341" s="12" t="s">
        <v>34</v>
      </c>
      <c r="AX341" s="12" t="s">
        <v>70</v>
      </c>
      <c r="AY341" s="267" t="s">
        <v>136</v>
      </c>
    </row>
    <row r="342" s="12" customFormat="1">
      <c r="B342" s="257"/>
      <c r="C342" s="258"/>
      <c r="D342" s="251" t="s">
        <v>213</v>
      </c>
      <c r="E342" s="279" t="s">
        <v>21</v>
      </c>
      <c r="F342" s="280" t="s">
        <v>651</v>
      </c>
      <c r="G342" s="258"/>
      <c r="H342" s="281">
        <v>15.74</v>
      </c>
      <c r="I342" s="262"/>
      <c r="J342" s="258"/>
      <c r="K342" s="258"/>
      <c r="L342" s="263"/>
      <c r="M342" s="264"/>
      <c r="N342" s="265"/>
      <c r="O342" s="265"/>
      <c r="P342" s="265"/>
      <c r="Q342" s="265"/>
      <c r="R342" s="265"/>
      <c r="S342" s="265"/>
      <c r="T342" s="266"/>
      <c r="AT342" s="267" t="s">
        <v>213</v>
      </c>
      <c r="AU342" s="267" t="s">
        <v>79</v>
      </c>
      <c r="AV342" s="12" t="s">
        <v>79</v>
      </c>
      <c r="AW342" s="12" t="s">
        <v>34</v>
      </c>
      <c r="AX342" s="12" t="s">
        <v>70</v>
      </c>
      <c r="AY342" s="267" t="s">
        <v>136</v>
      </c>
    </row>
    <row r="343" s="12" customFormat="1">
      <c r="B343" s="257"/>
      <c r="C343" s="258"/>
      <c r="D343" s="251" t="s">
        <v>213</v>
      </c>
      <c r="E343" s="279" t="s">
        <v>21</v>
      </c>
      <c r="F343" s="280" t="s">
        <v>652</v>
      </c>
      <c r="G343" s="258"/>
      <c r="H343" s="281">
        <v>15.74</v>
      </c>
      <c r="I343" s="262"/>
      <c r="J343" s="258"/>
      <c r="K343" s="258"/>
      <c r="L343" s="263"/>
      <c r="M343" s="264"/>
      <c r="N343" s="265"/>
      <c r="O343" s="265"/>
      <c r="P343" s="265"/>
      <c r="Q343" s="265"/>
      <c r="R343" s="265"/>
      <c r="S343" s="265"/>
      <c r="T343" s="266"/>
      <c r="AT343" s="267" t="s">
        <v>213</v>
      </c>
      <c r="AU343" s="267" t="s">
        <v>79</v>
      </c>
      <c r="AV343" s="12" t="s">
        <v>79</v>
      </c>
      <c r="AW343" s="12" t="s">
        <v>34</v>
      </c>
      <c r="AX343" s="12" t="s">
        <v>70</v>
      </c>
      <c r="AY343" s="267" t="s">
        <v>136</v>
      </c>
    </row>
    <row r="344" s="12" customFormat="1">
      <c r="B344" s="257"/>
      <c r="C344" s="258"/>
      <c r="D344" s="251" t="s">
        <v>213</v>
      </c>
      <c r="E344" s="279" t="s">
        <v>21</v>
      </c>
      <c r="F344" s="280" t="s">
        <v>653</v>
      </c>
      <c r="G344" s="258"/>
      <c r="H344" s="281">
        <v>15.74</v>
      </c>
      <c r="I344" s="262"/>
      <c r="J344" s="258"/>
      <c r="K344" s="258"/>
      <c r="L344" s="263"/>
      <c r="M344" s="264"/>
      <c r="N344" s="265"/>
      <c r="O344" s="265"/>
      <c r="P344" s="265"/>
      <c r="Q344" s="265"/>
      <c r="R344" s="265"/>
      <c r="S344" s="265"/>
      <c r="T344" s="266"/>
      <c r="AT344" s="267" t="s">
        <v>213</v>
      </c>
      <c r="AU344" s="267" t="s">
        <v>79</v>
      </c>
      <c r="AV344" s="12" t="s">
        <v>79</v>
      </c>
      <c r="AW344" s="12" t="s">
        <v>34</v>
      </c>
      <c r="AX344" s="12" t="s">
        <v>70</v>
      </c>
      <c r="AY344" s="267" t="s">
        <v>136</v>
      </c>
    </row>
    <row r="345" s="14" customFormat="1">
      <c r="B345" s="282"/>
      <c r="C345" s="283"/>
      <c r="D345" s="248" t="s">
        <v>213</v>
      </c>
      <c r="E345" s="284" t="s">
        <v>170</v>
      </c>
      <c r="F345" s="285" t="s">
        <v>238</v>
      </c>
      <c r="G345" s="283"/>
      <c r="H345" s="286">
        <v>66.019999999999996</v>
      </c>
      <c r="I345" s="287"/>
      <c r="J345" s="283"/>
      <c r="K345" s="283"/>
      <c r="L345" s="288"/>
      <c r="M345" s="289"/>
      <c r="N345" s="290"/>
      <c r="O345" s="290"/>
      <c r="P345" s="290"/>
      <c r="Q345" s="290"/>
      <c r="R345" s="290"/>
      <c r="S345" s="290"/>
      <c r="T345" s="291"/>
      <c r="AT345" s="292" t="s">
        <v>213</v>
      </c>
      <c r="AU345" s="292" t="s">
        <v>79</v>
      </c>
      <c r="AV345" s="14" t="s">
        <v>143</v>
      </c>
      <c r="AW345" s="14" t="s">
        <v>34</v>
      </c>
      <c r="AX345" s="14" t="s">
        <v>77</v>
      </c>
      <c r="AY345" s="292" t="s">
        <v>136</v>
      </c>
    </row>
    <row r="346" s="1" customFormat="1" ht="22.5" customHeight="1">
      <c r="B346" s="47"/>
      <c r="C346" s="293" t="s">
        <v>654</v>
      </c>
      <c r="D346" s="293" t="s">
        <v>379</v>
      </c>
      <c r="E346" s="294" t="s">
        <v>655</v>
      </c>
      <c r="F346" s="295" t="s">
        <v>656</v>
      </c>
      <c r="G346" s="296" t="s">
        <v>209</v>
      </c>
      <c r="H346" s="297">
        <v>77.888999999999996</v>
      </c>
      <c r="I346" s="298"/>
      <c r="J346" s="299">
        <f>ROUND(I346*H346,2)</f>
        <v>0</v>
      </c>
      <c r="K346" s="295" t="s">
        <v>21</v>
      </c>
      <c r="L346" s="300"/>
      <c r="M346" s="301" t="s">
        <v>21</v>
      </c>
      <c r="N346" s="302" t="s">
        <v>41</v>
      </c>
      <c r="O346" s="48"/>
      <c r="P346" s="245">
        <f>O346*H346</f>
        <v>0</v>
      </c>
      <c r="Q346" s="245">
        <v>0.0023500000000000001</v>
      </c>
      <c r="R346" s="245">
        <f>Q346*H346</f>
        <v>0</v>
      </c>
      <c r="S346" s="245">
        <v>0</v>
      </c>
      <c r="T346" s="246">
        <f>S346*H346</f>
        <v>0</v>
      </c>
      <c r="AR346" s="25" t="s">
        <v>382</v>
      </c>
      <c r="AT346" s="25" t="s">
        <v>379</v>
      </c>
      <c r="AU346" s="25" t="s">
        <v>79</v>
      </c>
      <c r="AY346" s="25" t="s">
        <v>136</v>
      </c>
      <c r="BE346" s="247">
        <f>IF(N346="základní",J346,0)</f>
        <v>0</v>
      </c>
      <c r="BF346" s="247">
        <f>IF(N346="snížená",J346,0)</f>
        <v>0</v>
      </c>
      <c r="BG346" s="247">
        <f>IF(N346="zákl. přenesená",J346,0)</f>
        <v>0</v>
      </c>
      <c r="BH346" s="247">
        <f>IF(N346="sníž. přenesená",J346,0)</f>
        <v>0</v>
      </c>
      <c r="BI346" s="247">
        <f>IF(N346="nulová",J346,0)</f>
        <v>0</v>
      </c>
      <c r="BJ346" s="25" t="s">
        <v>77</v>
      </c>
      <c r="BK346" s="247">
        <f>ROUND(I346*H346,2)</f>
        <v>0</v>
      </c>
      <c r="BL346" s="25" t="s">
        <v>293</v>
      </c>
      <c r="BM346" s="25" t="s">
        <v>657</v>
      </c>
    </row>
    <row r="347" s="1" customFormat="1">
      <c r="B347" s="47"/>
      <c r="C347" s="75"/>
      <c r="D347" s="251" t="s">
        <v>145</v>
      </c>
      <c r="E347" s="75"/>
      <c r="F347" s="252" t="s">
        <v>658</v>
      </c>
      <c r="G347" s="75"/>
      <c r="H347" s="75"/>
      <c r="I347" s="203"/>
      <c r="J347" s="75"/>
      <c r="K347" s="75"/>
      <c r="L347" s="73"/>
      <c r="M347" s="250"/>
      <c r="N347" s="48"/>
      <c r="O347" s="48"/>
      <c r="P347" s="48"/>
      <c r="Q347" s="48"/>
      <c r="R347" s="48"/>
      <c r="S347" s="48"/>
      <c r="T347" s="96"/>
      <c r="AT347" s="25" t="s">
        <v>145</v>
      </c>
      <c r="AU347" s="25" t="s">
        <v>79</v>
      </c>
    </row>
    <row r="348" s="12" customFormat="1">
      <c r="B348" s="257"/>
      <c r="C348" s="258"/>
      <c r="D348" s="248" t="s">
        <v>213</v>
      </c>
      <c r="E348" s="259" t="s">
        <v>21</v>
      </c>
      <c r="F348" s="260" t="s">
        <v>659</v>
      </c>
      <c r="G348" s="258"/>
      <c r="H348" s="261">
        <v>77.888999999999996</v>
      </c>
      <c r="I348" s="262"/>
      <c r="J348" s="258"/>
      <c r="K348" s="258"/>
      <c r="L348" s="263"/>
      <c r="M348" s="264"/>
      <c r="N348" s="265"/>
      <c r="O348" s="265"/>
      <c r="P348" s="265"/>
      <c r="Q348" s="265"/>
      <c r="R348" s="265"/>
      <c r="S348" s="265"/>
      <c r="T348" s="266"/>
      <c r="AT348" s="267" t="s">
        <v>213</v>
      </c>
      <c r="AU348" s="267" t="s">
        <v>79</v>
      </c>
      <c r="AV348" s="12" t="s">
        <v>79</v>
      </c>
      <c r="AW348" s="12" t="s">
        <v>34</v>
      </c>
      <c r="AX348" s="12" t="s">
        <v>77</v>
      </c>
      <c r="AY348" s="267" t="s">
        <v>136</v>
      </c>
    </row>
    <row r="349" s="1" customFormat="1" ht="22.5" customHeight="1">
      <c r="B349" s="47"/>
      <c r="C349" s="236" t="s">
        <v>660</v>
      </c>
      <c r="D349" s="236" t="s">
        <v>139</v>
      </c>
      <c r="E349" s="237" t="s">
        <v>661</v>
      </c>
      <c r="F349" s="238" t="s">
        <v>662</v>
      </c>
      <c r="G349" s="239" t="s">
        <v>604</v>
      </c>
      <c r="H349" s="240">
        <v>79.810000000000002</v>
      </c>
      <c r="I349" s="241"/>
      <c r="J349" s="242">
        <f>ROUND(I349*H349,2)</f>
        <v>0</v>
      </c>
      <c r="K349" s="238" t="s">
        <v>210</v>
      </c>
      <c r="L349" s="73"/>
      <c r="M349" s="243" t="s">
        <v>21</v>
      </c>
      <c r="N349" s="244" t="s">
        <v>41</v>
      </c>
      <c r="O349" s="48"/>
      <c r="P349" s="245">
        <f>O349*H349</f>
        <v>0</v>
      </c>
      <c r="Q349" s="245">
        <v>2.0000000000000002E-05</v>
      </c>
      <c r="R349" s="245">
        <f>Q349*H349</f>
        <v>0</v>
      </c>
      <c r="S349" s="245">
        <v>0</v>
      </c>
      <c r="T349" s="246">
        <f>S349*H349</f>
        <v>0</v>
      </c>
      <c r="AR349" s="25" t="s">
        <v>293</v>
      </c>
      <c r="AT349" s="25" t="s">
        <v>139</v>
      </c>
      <c r="AU349" s="25" t="s">
        <v>79</v>
      </c>
      <c r="AY349" s="25" t="s">
        <v>136</v>
      </c>
      <c r="BE349" s="247">
        <f>IF(N349="základní",J349,0)</f>
        <v>0</v>
      </c>
      <c r="BF349" s="247">
        <f>IF(N349="snížená",J349,0)</f>
        <v>0</v>
      </c>
      <c r="BG349" s="247">
        <f>IF(N349="zákl. přenesená",J349,0)</f>
        <v>0</v>
      </c>
      <c r="BH349" s="247">
        <f>IF(N349="sníž. přenesená",J349,0)</f>
        <v>0</v>
      </c>
      <c r="BI349" s="247">
        <f>IF(N349="nulová",J349,0)</f>
        <v>0</v>
      </c>
      <c r="BJ349" s="25" t="s">
        <v>77</v>
      </c>
      <c r="BK349" s="247">
        <f>ROUND(I349*H349,2)</f>
        <v>0</v>
      </c>
      <c r="BL349" s="25" t="s">
        <v>293</v>
      </c>
      <c r="BM349" s="25" t="s">
        <v>663</v>
      </c>
    </row>
    <row r="350" s="1" customFormat="1">
      <c r="B350" s="47"/>
      <c r="C350" s="75"/>
      <c r="D350" s="251" t="s">
        <v>145</v>
      </c>
      <c r="E350" s="75"/>
      <c r="F350" s="252" t="s">
        <v>664</v>
      </c>
      <c r="G350" s="75"/>
      <c r="H350" s="75"/>
      <c r="I350" s="203"/>
      <c r="J350" s="75"/>
      <c r="K350" s="75"/>
      <c r="L350" s="73"/>
      <c r="M350" s="250"/>
      <c r="N350" s="48"/>
      <c r="O350" s="48"/>
      <c r="P350" s="48"/>
      <c r="Q350" s="48"/>
      <c r="R350" s="48"/>
      <c r="S350" s="48"/>
      <c r="T350" s="96"/>
      <c r="AT350" s="25" t="s">
        <v>145</v>
      </c>
      <c r="AU350" s="25" t="s">
        <v>79</v>
      </c>
    </row>
    <row r="351" s="12" customFormat="1">
      <c r="B351" s="257"/>
      <c r="C351" s="258"/>
      <c r="D351" s="251" t="s">
        <v>213</v>
      </c>
      <c r="E351" s="279" t="s">
        <v>21</v>
      </c>
      <c r="F351" s="280" t="s">
        <v>665</v>
      </c>
      <c r="G351" s="258"/>
      <c r="H351" s="281">
        <v>4.4100000000000001</v>
      </c>
      <c r="I351" s="262"/>
      <c r="J351" s="258"/>
      <c r="K351" s="258"/>
      <c r="L351" s="263"/>
      <c r="M351" s="264"/>
      <c r="N351" s="265"/>
      <c r="O351" s="265"/>
      <c r="P351" s="265"/>
      <c r="Q351" s="265"/>
      <c r="R351" s="265"/>
      <c r="S351" s="265"/>
      <c r="T351" s="266"/>
      <c r="AT351" s="267" t="s">
        <v>213</v>
      </c>
      <c r="AU351" s="267" t="s">
        <v>79</v>
      </c>
      <c r="AV351" s="12" t="s">
        <v>79</v>
      </c>
      <c r="AW351" s="12" t="s">
        <v>34</v>
      </c>
      <c r="AX351" s="12" t="s">
        <v>70</v>
      </c>
      <c r="AY351" s="267" t="s">
        <v>136</v>
      </c>
    </row>
    <row r="352" s="12" customFormat="1">
      <c r="B352" s="257"/>
      <c r="C352" s="258"/>
      <c r="D352" s="251" t="s">
        <v>213</v>
      </c>
      <c r="E352" s="279" t="s">
        <v>21</v>
      </c>
      <c r="F352" s="280" t="s">
        <v>666</v>
      </c>
      <c r="G352" s="258"/>
      <c r="H352" s="281">
        <v>18.850000000000001</v>
      </c>
      <c r="I352" s="262"/>
      <c r="J352" s="258"/>
      <c r="K352" s="258"/>
      <c r="L352" s="263"/>
      <c r="M352" s="264"/>
      <c r="N352" s="265"/>
      <c r="O352" s="265"/>
      <c r="P352" s="265"/>
      <c r="Q352" s="265"/>
      <c r="R352" s="265"/>
      <c r="S352" s="265"/>
      <c r="T352" s="266"/>
      <c r="AT352" s="267" t="s">
        <v>213</v>
      </c>
      <c r="AU352" s="267" t="s">
        <v>79</v>
      </c>
      <c r="AV352" s="12" t="s">
        <v>79</v>
      </c>
      <c r="AW352" s="12" t="s">
        <v>34</v>
      </c>
      <c r="AX352" s="12" t="s">
        <v>70</v>
      </c>
      <c r="AY352" s="267" t="s">
        <v>136</v>
      </c>
    </row>
    <row r="353" s="12" customFormat="1">
      <c r="B353" s="257"/>
      <c r="C353" s="258"/>
      <c r="D353" s="251" t="s">
        <v>213</v>
      </c>
      <c r="E353" s="279" t="s">
        <v>21</v>
      </c>
      <c r="F353" s="280" t="s">
        <v>667</v>
      </c>
      <c r="G353" s="258"/>
      <c r="H353" s="281">
        <v>18.850000000000001</v>
      </c>
      <c r="I353" s="262"/>
      <c r="J353" s="258"/>
      <c r="K353" s="258"/>
      <c r="L353" s="263"/>
      <c r="M353" s="264"/>
      <c r="N353" s="265"/>
      <c r="O353" s="265"/>
      <c r="P353" s="265"/>
      <c r="Q353" s="265"/>
      <c r="R353" s="265"/>
      <c r="S353" s="265"/>
      <c r="T353" s="266"/>
      <c r="AT353" s="267" t="s">
        <v>213</v>
      </c>
      <c r="AU353" s="267" t="s">
        <v>79</v>
      </c>
      <c r="AV353" s="12" t="s">
        <v>79</v>
      </c>
      <c r="AW353" s="12" t="s">
        <v>34</v>
      </c>
      <c r="AX353" s="12" t="s">
        <v>70</v>
      </c>
      <c r="AY353" s="267" t="s">
        <v>136</v>
      </c>
    </row>
    <row r="354" s="12" customFormat="1">
      <c r="B354" s="257"/>
      <c r="C354" s="258"/>
      <c r="D354" s="251" t="s">
        <v>213</v>
      </c>
      <c r="E354" s="279" t="s">
        <v>21</v>
      </c>
      <c r="F354" s="280" t="s">
        <v>668</v>
      </c>
      <c r="G354" s="258"/>
      <c r="H354" s="281">
        <v>18.850000000000001</v>
      </c>
      <c r="I354" s="262"/>
      <c r="J354" s="258"/>
      <c r="K354" s="258"/>
      <c r="L354" s="263"/>
      <c r="M354" s="264"/>
      <c r="N354" s="265"/>
      <c r="O354" s="265"/>
      <c r="P354" s="265"/>
      <c r="Q354" s="265"/>
      <c r="R354" s="265"/>
      <c r="S354" s="265"/>
      <c r="T354" s="266"/>
      <c r="AT354" s="267" t="s">
        <v>213</v>
      </c>
      <c r="AU354" s="267" t="s">
        <v>79</v>
      </c>
      <c r="AV354" s="12" t="s">
        <v>79</v>
      </c>
      <c r="AW354" s="12" t="s">
        <v>34</v>
      </c>
      <c r="AX354" s="12" t="s">
        <v>70</v>
      </c>
      <c r="AY354" s="267" t="s">
        <v>136</v>
      </c>
    </row>
    <row r="355" s="12" customFormat="1">
      <c r="B355" s="257"/>
      <c r="C355" s="258"/>
      <c r="D355" s="251" t="s">
        <v>213</v>
      </c>
      <c r="E355" s="279" t="s">
        <v>21</v>
      </c>
      <c r="F355" s="280" t="s">
        <v>669</v>
      </c>
      <c r="G355" s="258"/>
      <c r="H355" s="281">
        <v>18.850000000000001</v>
      </c>
      <c r="I355" s="262"/>
      <c r="J355" s="258"/>
      <c r="K355" s="258"/>
      <c r="L355" s="263"/>
      <c r="M355" s="264"/>
      <c r="N355" s="265"/>
      <c r="O355" s="265"/>
      <c r="P355" s="265"/>
      <c r="Q355" s="265"/>
      <c r="R355" s="265"/>
      <c r="S355" s="265"/>
      <c r="T355" s="266"/>
      <c r="AT355" s="267" t="s">
        <v>213</v>
      </c>
      <c r="AU355" s="267" t="s">
        <v>79</v>
      </c>
      <c r="AV355" s="12" t="s">
        <v>79</v>
      </c>
      <c r="AW355" s="12" t="s">
        <v>34</v>
      </c>
      <c r="AX355" s="12" t="s">
        <v>70</v>
      </c>
      <c r="AY355" s="267" t="s">
        <v>136</v>
      </c>
    </row>
    <row r="356" s="14" customFormat="1">
      <c r="B356" s="282"/>
      <c r="C356" s="283"/>
      <c r="D356" s="248" t="s">
        <v>213</v>
      </c>
      <c r="E356" s="284" t="s">
        <v>168</v>
      </c>
      <c r="F356" s="285" t="s">
        <v>238</v>
      </c>
      <c r="G356" s="283"/>
      <c r="H356" s="286">
        <v>79.810000000000002</v>
      </c>
      <c r="I356" s="287"/>
      <c r="J356" s="283"/>
      <c r="K356" s="283"/>
      <c r="L356" s="288"/>
      <c r="M356" s="289"/>
      <c r="N356" s="290"/>
      <c r="O356" s="290"/>
      <c r="P356" s="290"/>
      <c r="Q356" s="290"/>
      <c r="R356" s="290"/>
      <c r="S356" s="290"/>
      <c r="T356" s="291"/>
      <c r="AT356" s="292" t="s">
        <v>213</v>
      </c>
      <c r="AU356" s="292" t="s">
        <v>79</v>
      </c>
      <c r="AV356" s="14" t="s">
        <v>143</v>
      </c>
      <c r="AW356" s="14" t="s">
        <v>34</v>
      </c>
      <c r="AX356" s="14" t="s">
        <v>77</v>
      </c>
      <c r="AY356" s="292" t="s">
        <v>136</v>
      </c>
    </row>
    <row r="357" s="1" customFormat="1" ht="22.5" customHeight="1">
      <c r="B357" s="47"/>
      <c r="C357" s="236" t="s">
        <v>670</v>
      </c>
      <c r="D357" s="236" t="s">
        <v>139</v>
      </c>
      <c r="E357" s="237" t="s">
        <v>671</v>
      </c>
      <c r="F357" s="238" t="s">
        <v>672</v>
      </c>
      <c r="G357" s="239" t="s">
        <v>326</v>
      </c>
      <c r="H357" s="240">
        <v>0.52000000000000002</v>
      </c>
      <c r="I357" s="241"/>
      <c r="J357" s="242">
        <f>ROUND(I357*H357,2)</f>
        <v>0</v>
      </c>
      <c r="K357" s="238" t="s">
        <v>210</v>
      </c>
      <c r="L357" s="73"/>
      <c r="M357" s="243" t="s">
        <v>21</v>
      </c>
      <c r="N357" s="244" t="s">
        <v>41</v>
      </c>
      <c r="O357" s="48"/>
      <c r="P357" s="245">
        <f>O357*H357</f>
        <v>0</v>
      </c>
      <c r="Q357" s="245">
        <v>0</v>
      </c>
      <c r="R357" s="245">
        <f>Q357*H357</f>
        <v>0</v>
      </c>
      <c r="S357" s="245">
        <v>0</v>
      </c>
      <c r="T357" s="246">
        <f>S357*H357</f>
        <v>0</v>
      </c>
      <c r="AR357" s="25" t="s">
        <v>293</v>
      </c>
      <c r="AT357" s="25" t="s">
        <v>139</v>
      </c>
      <c r="AU357" s="25" t="s">
        <v>79</v>
      </c>
      <c r="AY357" s="25" t="s">
        <v>136</v>
      </c>
      <c r="BE357" s="247">
        <f>IF(N357="základní",J357,0)</f>
        <v>0</v>
      </c>
      <c r="BF357" s="247">
        <f>IF(N357="snížená",J357,0)</f>
        <v>0</v>
      </c>
      <c r="BG357" s="247">
        <f>IF(N357="zákl. přenesená",J357,0)</f>
        <v>0</v>
      </c>
      <c r="BH357" s="247">
        <f>IF(N357="sníž. přenesená",J357,0)</f>
        <v>0</v>
      </c>
      <c r="BI357" s="247">
        <f>IF(N357="nulová",J357,0)</f>
        <v>0</v>
      </c>
      <c r="BJ357" s="25" t="s">
        <v>77</v>
      </c>
      <c r="BK357" s="247">
        <f>ROUND(I357*H357,2)</f>
        <v>0</v>
      </c>
      <c r="BL357" s="25" t="s">
        <v>293</v>
      </c>
      <c r="BM357" s="25" t="s">
        <v>673</v>
      </c>
    </row>
    <row r="358" s="1" customFormat="1">
      <c r="B358" s="47"/>
      <c r="C358" s="75"/>
      <c r="D358" s="251" t="s">
        <v>145</v>
      </c>
      <c r="E358" s="75"/>
      <c r="F358" s="252" t="s">
        <v>674</v>
      </c>
      <c r="G358" s="75"/>
      <c r="H358" s="75"/>
      <c r="I358" s="203"/>
      <c r="J358" s="75"/>
      <c r="K358" s="75"/>
      <c r="L358" s="73"/>
      <c r="M358" s="250"/>
      <c r="N358" s="48"/>
      <c r="O358" s="48"/>
      <c r="P358" s="48"/>
      <c r="Q358" s="48"/>
      <c r="R358" s="48"/>
      <c r="S358" s="48"/>
      <c r="T358" s="96"/>
      <c r="AT358" s="25" t="s">
        <v>145</v>
      </c>
      <c r="AU358" s="25" t="s">
        <v>79</v>
      </c>
    </row>
    <row r="359" s="11" customFormat="1" ht="29.88" customHeight="1">
      <c r="B359" s="219"/>
      <c r="C359" s="220"/>
      <c r="D359" s="233" t="s">
        <v>69</v>
      </c>
      <c r="E359" s="234" t="s">
        <v>675</v>
      </c>
      <c r="F359" s="234" t="s">
        <v>676</v>
      </c>
      <c r="G359" s="220"/>
      <c r="H359" s="220"/>
      <c r="I359" s="223"/>
      <c r="J359" s="235">
        <f>BK359</f>
        <v>0</v>
      </c>
      <c r="K359" s="220"/>
      <c r="L359" s="225"/>
      <c r="M359" s="226"/>
      <c r="N359" s="227"/>
      <c r="O359" s="227"/>
      <c r="P359" s="228">
        <f>SUM(P360:P397)</f>
        <v>0</v>
      </c>
      <c r="Q359" s="227"/>
      <c r="R359" s="228">
        <f>SUM(R360:R397)</f>
        <v>0</v>
      </c>
      <c r="S359" s="227"/>
      <c r="T359" s="229">
        <f>SUM(T360:T397)</f>
        <v>0</v>
      </c>
      <c r="AR359" s="230" t="s">
        <v>79</v>
      </c>
      <c r="AT359" s="231" t="s">
        <v>69</v>
      </c>
      <c r="AU359" s="231" t="s">
        <v>77</v>
      </c>
      <c r="AY359" s="230" t="s">
        <v>136</v>
      </c>
      <c r="BK359" s="232">
        <f>SUM(BK360:BK397)</f>
        <v>0</v>
      </c>
    </row>
    <row r="360" s="1" customFormat="1" ht="31.5" customHeight="1">
      <c r="B360" s="47"/>
      <c r="C360" s="236" t="s">
        <v>677</v>
      </c>
      <c r="D360" s="236" t="s">
        <v>139</v>
      </c>
      <c r="E360" s="237" t="s">
        <v>678</v>
      </c>
      <c r="F360" s="238" t="s">
        <v>679</v>
      </c>
      <c r="G360" s="239" t="s">
        <v>209</v>
      </c>
      <c r="H360" s="240">
        <v>448.976</v>
      </c>
      <c r="I360" s="241"/>
      <c r="J360" s="242">
        <f>ROUND(I360*H360,2)</f>
        <v>0</v>
      </c>
      <c r="K360" s="238" t="s">
        <v>210</v>
      </c>
      <c r="L360" s="73"/>
      <c r="M360" s="243" t="s">
        <v>21</v>
      </c>
      <c r="N360" s="244" t="s">
        <v>41</v>
      </c>
      <c r="O360" s="48"/>
      <c r="P360" s="245">
        <f>O360*H360</f>
        <v>0</v>
      </c>
      <c r="Q360" s="245">
        <v>0.0030000000000000001</v>
      </c>
      <c r="R360" s="245">
        <f>Q360*H360</f>
        <v>0</v>
      </c>
      <c r="S360" s="245">
        <v>0</v>
      </c>
      <c r="T360" s="246">
        <f>S360*H360</f>
        <v>0</v>
      </c>
      <c r="AR360" s="25" t="s">
        <v>293</v>
      </c>
      <c r="AT360" s="25" t="s">
        <v>139</v>
      </c>
      <c r="AU360" s="25" t="s">
        <v>79</v>
      </c>
      <c r="AY360" s="25" t="s">
        <v>136</v>
      </c>
      <c r="BE360" s="247">
        <f>IF(N360="základní",J360,0)</f>
        <v>0</v>
      </c>
      <c r="BF360" s="247">
        <f>IF(N360="snížená",J360,0)</f>
        <v>0</v>
      </c>
      <c r="BG360" s="247">
        <f>IF(N360="zákl. přenesená",J360,0)</f>
        <v>0</v>
      </c>
      <c r="BH360" s="247">
        <f>IF(N360="sníž. přenesená",J360,0)</f>
        <v>0</v>
      </c>
      <c r="BI360" s="247">
        <f>IF(N360="nulová",J360,0)</f>
        <v>0</v>
      </c>
      <c r="BJ360" s="25" t="s">
        <v>77</v>
      </c>
      <c r="BK360" s="247">
        <f>ROUND(I360*H360,2)</f>
        <v>0</v>
      </c>
      <c r="BL360" s="25" t="s">
        <v>293</v>
      </c>
      <c r="BM360" s="25" t="s">
        <v>680</v>
      </c>
    </row>
    <row r="361" s="1" customFormat="1">
      <c r="B361" s="47"/>
      <c r="C361" s="75"/>
      <c r="D361" s="251" t="s">
        <v>145</v>
      </c>
      <c r="E361" s="75"/>
      <c r="F361" s="252" t="s">
        <v>681</v>
      </c>
      <c r="G361" s="75"/>
      <c r="H361" s="75"/>
      <c r="I361" s="203"/>
      <c r="J361" s="75"/>
      <c r="K361" s="75"/>
      <c r="L361" s="73"/>
      <c r="M361" s="250"/>
      <c r="N361" s="48"/>
      <c r="O361" s="48"/>
      <c r="P361" s="48"/>
      <c r="Q361" s="48"/>
      <c r="R361" s="48"/>
      <c r="S361" s="48"/>
      <c r="T361" s="96"/>
      <c r="AT361" s="25" t="s">
        <v>145</v>
      </c>
      <c r="AU361" s="25" t="s">
        <v>79</v>
      </c>
    </row>
    <row r="362" s="12" customFormat="1">
      <c r="B362" s="257"/>
      <c r="C362" s="258"/>
      <c r="D362" s="251" t="s">
        <v>213</v>
      </c>
      <c r="E362" s="279" t="s">
        <v>21</v>
      </c>
      <c r="F362" s="280" t="s">
        <v>682</v>
      </c>
      <c r="G362" s="258"/>
      <c r="H362" s="281">
        <v>2.25</v>
      </c>
      <c r="I362" s="262"/>
      <c r="J362" s="258"/>
      <c r="K362" s="258"/>
      <c r="L362" s="263"/>
      <c r="M362" s="264"/>
      <c r="N362" s="265"/>
      <c r="O362" s="265"/>
      <c r="P362" s="265"/>
      <c r="Q362" s="265"/>
      <c r="R362" s="265"/>
      <c r="S362" s="265"/>
      <c r="T362" s="266"/>
      <c r="AT362" s="267" t="s">
        <v>213</v>
      </c>
      <c r="AU362" s="267" t="s">
        <v>79</v>
      </c>
      <c r="AV362" s="12" t="s">
        <v>79</v>
      </c>
      <c r="AW362" s="12" t="s">
        <v>34</v>
      </c>
      <c r="AX362" s="12" t="s">
        <v>70</v>
      </c>
      <c r="AY362" s="267" t="s">
        <v>136</v>
      </c>
    </row>
    <row r="363" s="13" customFormat="1">
      <c r="B363" s="268"/>
      <c r="C363" s="269"/>
      <c r="D363" s="251" t="s">
        <v>213</v>
      </c>
      <c r="E363" s="270" t="s">
        <v>21</v>
      </c>
      <c r="F363" s="271" t="s">
        <v>304</v>
      </c>
      <c r="G363" s="269"/>
      <c r="H363" s="272" t="s">
        <v>21</v>
      </c>
      <c r="I363" s="273"/>
      <c r="J363" s="269"/>
      <c r="K363" s="269"/>
      <c r="L363" s="274"/>
      <c r="M363" s="275"/>
      <c r="N363" s="276"/>
      <c r="O363" s="276"/>
      <c r="P363" s="276"/>
      <c r="Q363" s="276"/>
      <c r="R363" s="276"/>
      <c r="S363" s="276"/>
      <c r="T363" s="277"/>
      <c r="AT363" s="278" t="s">
        <v>213</v>
      </c>
      <c r="AU363" s="278" t="s">
        <v>79</v>
      </c>
      <c r="AV363" s="13" t="s">
        <v>77</v>
      </c>
      <c r="AW363" s="13" t="s">
        <v>34</v>
      </c>
      <c r="AX363" s="13" t="s">
        <v>70</v>
      </c>
      <c r="AY363" s="278" t="s">
        <v>136</v>
      </c>
    </row>
    <row r="364" s="12" customFormat="1">
      <c r="B364" s="257"/>
      <c r="C364" s="258"/>
      <c r="D364" s="251" t="s">
        <v>213</v>
      </c>
      <c r="E364" s="279" t="s">
        <v>21</v>
      </c>
      <c r="F364" s="280" t="s">
        <v>683</v>
      </c>
      <c r="G364" s="258"/>
      <c r="H364" s="281">
        <v>7.0019999999999998</v>
      </c>
      <c r="I364" s="262"/>
      <c r="J364" s="258"/>
      <c r="K364" s="258"/>
      <c r="L364" s="263"/>
      <c r="M364" s="264"/>
      <c r="N364" s="265"/>
      <c r="O364" s="265"/>
      <c r="P364" s="265"/>
      <c r="Q364" s="265"/>
      <c r="R364" s="265"/>
      <c r="S364" s="265"/>
      <c r="T364" s="266"/>
      <c r="AT364" s="267" t="s">
        <v>213</v>
      </c>
      <c r="AU364" s="267" t="s">
        <v>79</v>
      </c>
      <c r="AV364" s="12" t="s">
        <v>79</v>
      </c>
      <c r="AW364" s="12" t="s">
        <v>34</v>
      </c>
      <c r="AX364" s="12" t="s">
        <v>70</v>
      </c>
      <c r="AY364" s="267" t="s">
        <v>136</v>
      </c>
    </row>
    <row r="365" s="12" customFormat="1">
      <c r="B365" s="257"/>
      <c r="C365" s="258"/>
      <c r="D365" s="251" t="s">
        <v>213</v>
      </c>
      <c r="E365" s="279" t="s">
        <v>21</v>
      </c>
      <c r="F365" s="280" t="s">
        <v>684</v>
      </c>
      <c r="G365" s="258"/>
      <c r="H365" s="281">
        <v>12.853999999999999</v>
      </c>
      <c r="I365" s="262"/>
      <c r="J365" s="258"/>
      <c r="K365" s="258"/>
      <c r="L365" s="263"/>
      <c r="M365" s="264"/>
      <c r="N365" s="265"/>
      <c r="O365" s="265"/>
      <c r="P365" s="265"/>
      <c r="Q365" s="265"/>
      <c r="R365" s="265"/>
      <c r="S365" s="265"/>
      <c r="T365" s="266"/>
      <c r="AT365" s="267" t="s">
        <v>213</v>
      </c>
      <c r="AU365" s="267" t="s">
        <v>79</v>
      </c>
      <c r="AV365" s="12" t="s">
        <v>79</v>
      </c>
      <c r="AW365" s="12" t="s">
        <v>34</v>
      </c>
      <c r="AX365" s="12" t="s">
        <v>70</v>
      </c>
      <c r="AY365" s="267" t="s">
        <v>136</v>
      </c>
    </row>
    <row r="366" s="12" customFormat="1">
      <c r="B366" s="257"/>
      <c r="C366" s="258"/>
      <c r="D366" s="251" t="s">
        <v>213</v>
      </c>
      <c r="E366" s="279" t="s">
        <v>21</v>
      </c>
      <c r="F366" s="280" t="s">
        <v>685</v>
      </c>
      <c r="G366" s="258"/>
      <c r="H366" s="281">
        <v>6.8579999999999997</v>
      </c>
      <c r="I366" s="262"/>
      <c r="J366" s="258"/>
      <c r="K366" s="258"/>
      <c r="L366" s="263"/>
      <c r="M366" s="264"/>
      <c r="N366" s="265"/>
      <c r="O366" s="265"/>
      <c r="P366" s="265"/>
      <c r="Q366" s="265"/>
      <c r="R366" s="265"/>
      <c r="S366" s="265"/>
      <c r="T366" s="266"/>
      <c r="AT366" s="267" t="s">
        <v>213</v>
      </c>
      <c r="AU366" s="267" t="s">
        <v>79</v>
      </c>
      <c r="AV366" s="12" t="s">
        <v>79</v>
      </c>
      <c r="AW366" s="12" t="s">
        <v>34</v>
      </c>
      <c r="AX366" s="12" t="s">
        <v>70</v>
      </c>
      <c r="AY366" s="267" t="s">
        <v>136</v>
      </c>
    </row>
    <row r="367" s="12" customFormat="1">
      <c r="B367" s="257"/>
      <c r="C367" s="258"/>
      <c r="D367" s="251" t="s">
        <v>213</v>
      </c>
      <c r="E367" s="279" t="s">
        <v>21</v>
      </c>
      <c r="F367" s="280" t="s">
        <v>686</v>
      </c>
      <c r="G367" s="258"/>
      <c r="H367" s="281">
        <v>14.394</v>
      </c>
      <c r="I367" s="262"/>
      <c r="J367" s="258"/>
      <c r="K367" s="258"/>
      <c r="L367" s="263"/>
      <c r="M367" s="264"/>
      <c r="N367" s="265"/>
      <c r="O367" s="265"/>
      <c r="P367" s="265"/>
      <c r="Q367" s="265"/>
      <c r="R367" s="265"/>
      <c r="S367" s="265"/>
      <c r="T367" s="266"/>
      <c r="AT367" s="267" t="s">
        <v>213</v>
      </c>
      <c r="AU367" s="267" t="s">
        <v>79</v>
      </c>
      <c r="AV367" s="12" t="s">
        <v>79</v>
      </c>
      <c r="AW367" s="12" t="s">
        <v>34</v>
      </c>
      <c r="AX367" s="12" t="s">
        <v>70</v>
      </c>
      <c r="AY367" s="267" t="s">
        <v>136</v>
      </c>
    </row>
    <row r="368" s="12" customFormat="1">
      <c r="B368" s="257"/>
      <c r="C368" s="258"/>
      <c r="D368" s="251" t="s">
        <v>213</v>
      </c>
      <c r="E368" s="279" t="s">
        <v>21</v>
      </c>
      <c r="F368" s="280" t="s">
        <v>687</v>
      </c>
      <c r="G368" s="258"/>
      <c r="H368" s="281">
        <v>7.3799999999999999</v>
      </c>
      <c r="I368" s="262"/>
      <c r="J368" s="258"/>
      <c r="K368" s="258"/>
      <c r="L368" s="263"/>
      <c r="M368" s="264"/>
      <c r="N368" s="265"/>
      <c r="O368" s="265"/>
      <c r="P368" s="265"/>
      <c r="Q368" s="265"/>
      <c r="R368" s="265"/>
      <c r="S368" s="265"/>
      <c r="T368" s="266"/>
      <c r="AT368" s="267" t="s">
        <v>213</v>
      </c>
      <c r="AU368" s="267" t="s">
        <v>79</v>
      </c>
      <c r="AV368" s="12" t="s">
        <v>79</v>
      </c>
      <c r="AW368" s="12" t="s">
        <v>34</v>
      </c>
      <c r="AX368" s="12" t="s">
        <v>70</v>
      </c>
      <c r="AY368" s="267" t="s">
        <v>136</v>
      </c>
    </row>
    <row r="369" s="12" customFormat="1">
      <c r="B369" s="257"/>
      <c r="C369" s="258"/>
      <c r="D369" s="251" t="s">
        <v>213</v>
      </c>
      <c r="E369" s="279" t="s">
        <v>21</v>
      </c>
      <c r="F369" s="280" t="s">
        <v>688</v>
      </c>
      <c r="G369" s="258"/>
      <c r="H369" s="281">
        <v>6.4800000000000004</v>
      </c>
      <c r="I369" s="262"/>
      <c r="J369" s="258"/>
      <c r="K369" s="258"/>
      <c r="L369" s="263"/>
      <c r="M369" s="264"/>
      <c r="N369" s="265"/>
      <c r="O369" s="265"/>
      <c r="P369" s="265"/>
      <c r="Q369" s="265"/>
      <c r="R369" s="265"/>
      <c r="S369" s="265"/>
      <c r="T369" s="266"/>
      <c r="AT369" s="267" t="s">
        <v>213</v>
      </c>
      <c r="AU369" s="267" t="s">
        <v>79</v>
      </c>
      <c r="AV369" s="12" t="s">
        <v>79</v>
      </c>
      <c r="AW369" s="12" t="s">
        <v>34</v>
      </c>
      <c r="AX369" s="12" t="s">
        <v>70</v>
      </c>
      <c r="AY369" s="267" t="s">
        <v>136</v>
      </c>
    </row>
    <row r="370" s="12" customFormat="1">
      <c r="B370" s="257"/>
      <c r="C370" s="258"/>
      <c r="D370" s="251" t="s">
        <v>213</v>
      </c>
      <c r="E370" s="279" t="s">
        <v>21</v>
      </c>
      <c r="F370" s="280" t="s">
        <v>689</v>
      </c>
      <c r="G370" s="258"/>
      <c r="H370" s="281">
        <v>1.6499999999999999</v>
      </c>
      <c r="I370" s="262"/>
      <c r="J370" s="258"/>
      <c r="K370" s="258"/>
      <c r="L370" s="263"/>
      <c r="M370" s="264"/>
      <c r="N370" s="265"/>
      <c r="O370" s="265"/>
      <c r="P370" s="265"/>
      <c r="Q370" s="265"/>
      <c r="R370" s="265"/>
      <c r="S370" s="265"/>
      <c r="T370" s="266"/>
      <c r="AT370" s="267" t="s">
        <v>213</v>
      </c>
      <c r="AU370" s="267" t="s">
        <v>79</v>
      </c>
      <c r="AV370" s="12" t="s">
        <v>79</v>
      </c>
      <c r="AW370" s="12" t="s">
        <v>34</v>
      </c>
      <c r="AX370" s="12" t="s">
        <v>70</v>
      </c>
      <c r="AY370" s="267" t="s">
        <v>136</v>
      </c>
    </row>
    <row r="371" s="13" customFormat="1">
      <c r="B371" s="268"/>
      <c r="C371" s="269"/>
      <c r="D371" s="251" t="s">
        <v>213</v>
      </c>
      <c r="E371" s="270" t="s">
        <v>21</v>
      </c>
      <c r="F371" s="271" t="s">
        <v>690</v>
      </c>
      <c r="G371" s="269"/>
      <c r="H371" s="272" t="s">
        <v>21</v>
      </c>
      <c r="I371" s="273"/>
      <c r="J371" s="269"/>
      <c r="K371" s="269"/>
      <c r="L371" s="274"/>
      <c r="M371" s="275"/>
      <c r="N371" s="276"/>
      <c r="O371" s="276"/>
      <c r="P371" s="276"/>
      <c r="Q371" s="276"/>
      <c r="R371" s="276"/>
      <c r="S371" s="276"/>
      <c r="T371" s="277"/>
      <c r="AT371" s="278" t="s">
        <v>213</v>
      </c>
      <c r="AU371" s="278" t="s">
        <v>79</v>
      </c>
      <c r="AV371" s="13" t="s">
        <v>77</v>
      </c>
      <c r="AW371" s="13" t="s">
        <v>34</v>
      </c>
      <c r="AX371" s="13" t="s">
        <v>70</v>
      </c>
      <c r="AY371" s="278" t="s">
        <v>136</v>
      </c>
    </row>
    <row r="372" s="12" customFormat="1">
      <c r="B372" s="257"/>
      <c r="C372" s="258"/>
      <c r="D372" s="251" t="s">
        <v>213</v>
      </c>
      <c r="E372" s="279" t="s">
        <v>21</v>
      </c>
      <c r="F372" s="280" t="s">
        <v>691</v>
      </c>
      <c r="G372" s="258"/>
      <c r="H372" s="281">
        <v>28.007999999999999</v>
      </c>
      <c r="I372" s="262"/>
      <c r="J372" s="258"/>
      <c r="K372" s="258"/>
      <c r="L372" s="263"/>
      <c r="M372" s="264"/>
      <c r="N372" s="265"/>
      <c r="O372" s="265"/>
      <c r="P372" s="265"/>
      <c r="Q372" s="265"/>
      <c r="R372" s="265"/>
      <c r="S372" s="265"/>
      <c r="T372" s="266"/>
      <c r="AT372" s="267" t="s">
        <v>213</v>
      </c>
      <c r="AU372" s="267" t="s">
        <v>79</v>
      </c>
      <c r="AV372" s="12" t="s">
        <v>79</v>
      </c>
      <c r="AW372" s="12" t="s">
        <v>34</v>
      </c>
      <c r="AX372" s="12" t="s">
        <v>70</v>
      </c>
      <c r="AY372" s="267" t="s">
        <v>136</v>
      </c>
    </row>
    <row r="373" s="12" customFormat="1">
      <c r="B373" s="257"/>
      <c r="C373" s="258"/>
      <c r="D373" s="251" t="s">
        <v>213</v>
      </c>
      <c r="E373" s="279" t="s">
        <v>21</v>
      </c>
      <c r="F373" s="280" t="s">
        <v>692</v>
      </c>
      <c r="G373" s="258"/>
      <c r="H373" s="281">
        <v>51.415999999999997</v>
      </c>
      <c r="I373" s="262"/>
      <c r="J373" s="258"/>
      <c r="K373" s="258"/>
      <c r="L373" s="263"/>
      <c r="M373" s="264"/>
      <c r="N373" s="265"/>
      <c r="O373" s="265"/>
      <c r="P373" s="265"/>
      <c r="Q373" s="265"/>
      <c r="R373" s="265"/>
      <c r="S373" s="265"/>
      <c r="T373" s="266"/>
      <c r="AT373" s="267" t="s">
        <v>213</v>
      </c>
      <c r="AU373" s="267" t="s">
        <v>79</v>
      </c>
      <c r="AV373" s="12" t="s">
        <v>79</v>
      </c>
      <c r="AW373" s="12" t="s">
        <v>34</v>
      </c>
      <c r="AX373" s="12" t="s">
        <v>70</v>
      </c>
      <c r="AY373" s="267" t="s">
        <v>136</v>
      </c>
    </row>
    <row r="374" s="12" customFormat="1">
      <c r="B374" s="257"/>
      <c r="C374" s="258"/>
      <c r="D374" s="251" t="s">
        <v>213</v>
      </c>
      <c r="E374" s="279" t="s">
        <v>21</v>
      </c>
      <c r="F374" s="280" t="s">
        <v>693</v>
      </c>
      <c r="G374" s="258"/>
      <c r="H374" s="281">
        <v>9.9540000000000006</v>
      </c>
      <c r="I374" s="262"/>
      <c r="J374" s="258"/>
      <c r="K374" s="258"/>
      <c r="L374" s="263"/>
      <c r="M374" s="264"/>
      <c r="N374" s="265"/>
      <c r="O374" s="265"/>
      <c r="P374" s="265"/>
      <c r="Q374" s="265"/>
      <c r="R374" s="265"/>
      <c r="S374" s="265"/>
      <c r="T374" s="266"/>
      <c r="AT374" s="267" t="s">
        <v>213</v>
      </c>
      <c r="AU374" s="267" t="s">
        <v>79</v>
      </c>
      <c r="AV374" s="12" t="s">
        <v>79</v>
      </c>
      <c r="AW374" s="12" t="s">
        <v>34</v>
      </c>
      <c r="AX374" s="12" t="s">
        <v>70</v>
      </c>
      <c r="AY374" s="267" t="s">
        <v>136</v>
      </c>
    </row>
    <row r="375" s="12" customFormat="1">
      <c r="B375" s="257"/>
      <c r="C375" s="258"/>
      <c r="D375" s="251" t="s">
        <v>213</v>
      </c>
      <c r="E375" s="279" t="s">
        <v>21</v>
      </c>
      <c r="F375" s="280" t="s">
        <v>683</v>
      </c>
      <c r="G375" s="258"/>
      <c r="H375" s="281">
        <v>7.0019999999999998</v>
      </c>
      <c r="I375" s="262"/>
      <c r="J375" s="258"/>
      <c r="K375" s="258"/>
      <c r="L375" s="263"/>
      <c r="M375" s="264"/>
      <c r="N375" s="265"/>
      <c r="O375" s="265"/>
      <c r="P375" s="265"/>
      <c r="Q375" s="265"/>
      <c r="R375" s="265"/>
      <c r="S375" s="265"/>
      <c r="T375" s="266"/>
      <c r="AT375" s="267" t="s">
        <v>213</v>
      </c>
      <c r="AU375" s="267" t="s">
        <v>79</v>
      </c>
      <c r="AV375" s="12" t="s">
        <v>79</v>
      </c>
      <c r="AW375" s="12" t="s">
        <v>34</v>
      </c>
      <c r="AX375" s="12" t="s">
        <v>70</v>
      </c>
      <c r="AY375" s="267" t="s">
        <v>136</v>
      </c>
    </row>
    <row r="376" s="12" customFormat="1">
      <c r="B376" s="257"/>
      <c r="C376" s="258"/>
      <c r="D376" s="251" t="s">
        <v>213</v>
      </c>
      <c r="E376" s="279" t="s">
        <v>21</v>
      </c>
      <c r="F376" s="280" t="s">
        <v>694</v>
      </c>
      <c r="G376" s="258"/>
      <c r="H376" s="281">
        <v>2.1600000000000001</v>
      </c>
      <c r="I376" s="262"/>
      <c r="J376" s="258"/>
      <c r="K376" s="258"/>
      <c r="L376" s="263"/>
      <c r="M376" s="264"/>
      <c r="N376" s="265"/>
      <c r="O376" s="265"/>
      <c r="P376" s="265"/>
      <c r="Q376" s="265"/>
      <c r="R376" s="265"/>
      <c r="S376" s="265"/>
      <c r="T376" s="266"/>
      <c r="AT376" s="267" t="s">
        <v>213</v>
      </c>
      <c r="AU376" s="267" t="s">
        <v>79</v>
      </c>
      <c r="AV376" s="12" t="s">
        <v>79</v>
      </c>
      <c r="AW376" s="12" t="s">
        <v>34</v>
      </c>
      <c r="AX376" s="12" t="s">
        <v>70</v>
      </c>
      <c r="AY376" s="267" t="s">
        <v>136</v>
      </c>
    </row>
    <row r="377" s="13" customFormat="1">
      <c r="B377" s="268"/>
      <c r="C377" s="269"/>
      <c r="D377" s="251" t="s">
        <v>213</v>
      </c>
      <c r="E377" s="270" t="s">
        <v>21</v>
      </c>
      <c r="F377" s="271" t="s">
        <v>695</v>
      </c>
      <c r="G377" s="269"/>
      <c r="H377" s="272" t="s">
        <v>21</v>
      </c>
      <c r="I377" s="273"/>
      <c r="J377" s="269"/>
      <c r="K377" s="269"/>
      <c r="L377" s="274"/>
      <c r="M377" s="275"/>
      <c r="N377" s="276"/>
      <c r="O377" s="276"/>
      <c r="P377" s="276"/>
      <c r="Q377" s="276"/>
      <c r="R377" s="276"/>
      <c r="S377" s="276"/>
      <c r="T377" s="277"/>
      <c r="AT377" s="278" t="s">
        <v>213</v>
      </c>
      <c r="AU377" s="278" t="s">
        <v>79</v>
      </c>
      <c r="AV377" s="13" t="s">
        <v>77</v>
      </c>
      <c r="AW377" s="13" t="s">
        <v>34</v>
      </c>
      <c r="AX377" s="13" t="s">
        <v>70</v>
      </c>
      <c r="AY377" s="278" t="s">
        <v>136</v>
      </c>
    </row>
    <row r="378" s="12" customFormat="1">
      <c r="B378" s="257"/>
      <c r="C378" s="258"/>
      <c r="D378" s="251" t="s">
        <v>213</v>
      </c>
      <c r="E378" s="279" t="s">
        <v>21</v>
      </c>
      <c r="F378" s="280" t="s">
        <v>696</v>
      </c>
      <c r="G378" s="258"/>
      <c r="H378" s="281">
        <v>35.009999999999998</v>
      </c>
      <c r="I378" s="262"/>
      <c r="J378" s="258"/>
      <c r="K378" s="258"/>
      <c r="L378" s="263"/>
      <c r="M378" s="264"/>
      <c r="N378" s="265"/>
      <c r="O378" s="265"/>
      <c r="P378" s="265"/>
      <c r="Q378" s="265"/>
      <c r="R378" s="265"/>
      <c r="S378" s="265"/>
      <c r="T378" s="266"/>
      <c r="AT378" s="267" t="s">
        <v>213</v>
      </c>
      <c r="AU378" s="267" t="s">
        <v>79</v>
      </c>
      <c r="AV378" s="12" t="s">
        <v>79</v>
      </c>
      <c r="AW378" s="12" t="s">
        <v>34</v>
      </c>
      <c r="AX378" s="12" t="s">
        <v>70</v>
      </c>
      <c r="AY378" s="267" t="s">
        <v>136</v>
      </c>
    </row>
    <row r="379" s="12" customFormat="1">
      <c r="B379" s="257"/>
      <c r="C379" s="258"/>
      <c r="D379" s="251" t="s">
        <v>213</v>
      </c>
      <c r="E379" s="279" t="s">
        <v>21</v>
      </c>
      <c r="F379" s="280" t="s">
        <v>697</v>
      </c>
      <c r="G379" s="258"/>
      <c r="H379" s="281">
        <v>64.269999999999996</v>
      </c>
      <c r="I379" s="262"/>
      <c r="J379" s="258"/>
      <c r="K379" s="258"/>
      <c r="L379" s="263"/>
      <c r="M379" s="264"/>
      <c r="N379" s="265"/>
      <c r="O379" s="265"/>
      <c r="P379" s="265"/>
      <c r="Q379" s="265"/>
      <c r="R379" s="265"/>
      <c r="S379" s="265"/>
      <c r="T379" s="266"/>
      <c r="AT379" s="267" t="s">
        <v>213</v>
      </c>
      <c r="AU379" s="267" t="s">
        <v>79</v>
      </c>
      <c r="AV379" s="12" t="s">
        <v>79</v>
      </c>
      <c r="AW379" s="12" t="s">
        <v>34</v>
      </c>
      <c r="AX379" s="12" t="s">
        <v>70</v>
      </c>
      <c r="AY379" s="267" t="s">
        <v>136</v>
      </c>
    </row>
    <row r="380" s="13" customFormat="1">
      <c r="B380" s="268"/>
      <c r="C380" s="269"/>
      <c r="D380" s="251" t="s">
        <v>213</v>
      </c>
      <c r="E380" s="270" t="s">
        <v>21</v>
      </c>
      <c r="F380" s="271" t="s">
        <v>698</v>
      </c>
      <c r="G380" s="269"/>
      <c r="H380" s="272" t="s">
        <v>21</v>
      </c>
      <c r="I380" s="273"/>
      <c r="J380" s="269"/>
      <c r="K380" s="269"/>
      <c r="L380" s="274"/>
      <c r="M380" s="275"/>
      <c r="N380" s="276"/>
      <c r="O380" s="276"/>
      <c r="P380" s="276"/>
      <c r="Q380" s="276"/>
      <c r="R380" s="276"/>
      <c r="S380" s="276"/>
      <c r="T380" s="277"/>
      <c r="AT380" s="278" t="s">
        <v>213</v>
      </c>
      <c r="AU380" s="278" t="s">
        <v>79</v>
      </c>
      <c r="AV380" s="13" t="s">
        <v>77</v>
      </c>
      <c r="AW380" s="13" t="s">
        <v>34</v>
      </c>
      <c r="AX380" s="13" t="s">
        <v>70</v>
      </c>
      <c r="AY380" s="278" t="s">
        <v>136</v>
      </c>
    </row>
    <row r="381" s="12" customFormat="1">
      <c r="B381" s="257"/>
      <c r="C381" s="258"/>
      <c r="D381" s="251" t="s">
        <v>213</v>
      </c>
      <c r="E381" s="279" t="s">
        <v>21</v>
      </c>
      <c r="F381" s="280" t="s">
        <v>699</v>
      </c>
      <c r="G381" s="258"/>
      <c r="H381" s="281">
        <v>21.006</v>
      </c>
      <c r="I381" s="262"/>
      <c r="J381" s="258"/>
      <c r="K381" s="258"/>
      <c r="L381" s="263"/>
      <c r="M381" s="264"/>
      <c r="N381" s="265"/>
      <c r="O381" s="265"/>
      <c r="P381" s="265"/>
      <c r="Q381" s="265"/>
      <c r="R381" s="265"/>
      <c r="S381" s="265"/>
      <c r="T381" s="266"/>
      <c r="AT381" s="267" t="s">
        <v>213</v>
      </c>
      <c r="AU381" s="267" t="s">
        <v>79</v>
      </c>
      <c r="AV381" s="12" t="s">
        <v>79</v>
      </c>
      <c r="AW381" s="12" t="s">
        <v>34</v>
      </c>
      <c r="AX381" s="12" t="s">
        <v>70</v>
      </c>
      <c r="AY381" s="267" t="s">
        <v>136</v>
      </c>
    </row>
    <row r="382" s="12" customFormat="1">
      <c r="B382" s="257"/>
      <c r="C382" s="258"/>
      <c r="D382" s="251" t="s">
        <v>213</v>
      </c>
      <c r="E382" s="279" t="s">
        <v>21</v>
      </c>
      <c r="F382" s="280" t="s">
        <v>692</v>
      </c>
      <c r="G382" s="258"/>
      <c r="H382" s="281">
        <v>51.415999999999997</v>
      </c>
      <c r="I382" s="262"/>
      <c r="J382" s="258"/>
      <c r="K382" s="258"/>
      <c r="L382" s="263"/>
      <c r="M382" s="264"/>
      <c r="N382" s="265"/>
      <c r="O382" s="265"/>
      <c r="P382" s="265"/>
      <c r="Q382" s="265"/>
      <c r="R382" s="265"/>
      <c r="S382" s="265"/>
      <c r="T382" s="266"/>
      <c r="AT382" s="267" t="s">
        <v>213</v>
      </c>
      <c r="AU382" s="267" t="s">
        <v>79</v>
      </c>
      <c r="AV382" s="12" t="s">
        <v>79</v>
      </c>
      <c r="AW382" s="12" t="s">
        <v>34</v>
      </c>
      <c r="AX382" s="12" t="s">
        <v>70</v>
      </c>
      <c r="AY382" s="267" t="s">
        <v>136</v>
      </c>
    </row>
    <row r="383" s="12" customFormat="1">
      <c r="B383" s="257"/>
      <c r="C383" s="258"/>
      <c r="D383" s="251" t="s">
        <v>213</v>
      </c>
      <c r="E383" s="279" t="s">
        <v>21</v>
      </c>
      <c r="F383" s="280" t="s">
        <v>700</v>
      </c>
      <c r="G383" s="258"/>
      <c r="H383" s="281">
        <v>11.754</v>
      </c>
      <c r="I383" s="262"/>
      <c r="J383" s="258"/>
      <c r="K383" s="258"/>
      <c r="L383" s="263"/>
      <c r="M383" s="264"/>
      <c r="N383" s="265"/>
      <c r="O383" s="265"/>
      <c r="P383" s="265"/>
      <c r="Q383" s="265"/>
      <c r="R383" s="265"/>
      <c r="S383" s="265"/>
      <c r="T383" s="266"/>
      <c r="AT383" s="267" t="s">
        <v>213</v>
      </c>
      <c r="AU383" s="267" t="s">
        <v>79</v>
      </c>
      <c r="AV383" s="12" t="s">
        <v>79</v>
      </c>
      <c r="AW383" s="12" t="s">
        <v>34</v>
      </c>
      <c r="AX383" s="12" t="s">
        <v>70</v>
      </c>
      <c r="AY383" s="267" t="s">
        <v>136</v>
      </c>
    </row>
    <row r="384" s="12" customFormat="1">
      <c r="B384" s="257"/>
      <c r="C384" s="258"/>
      <c r="D384" s="251" t="s">
        <v>213</v>
      </c>
      <c r="E384" s="279" t="s">
        <v>21</v>
      </c>
      <c r="F384" s="280" t="s">
        <v>701</v>
      </c>
      <c r="G384" s="258"/>
      <c r="H384" s="281">
        <v>1.3799999999999999</v>
      </c>
      <c r="I384" s="262"/>
      <c r="J384" s="258"/>
      <c r="K384" s="258"/>
      <c r="L384" s="263"/>
      <c r="M384" s="264"/>
      <c r="N384" s="265"/>
      <c r="O384" s="265"/>
      <c r="P384" s="265"/>
      <c r="Q384" s="265"/>
      <c r="R384" s="265"/>
      <c r="S384" s="265"/>
      <c r="T384" s="266"/>
      <c r="AT384" s="267" t="s">
        <v>213</v>
      </c>
      <c r="AU384" s="267" t="s">
        <v>79</v>
      </c>
      <c r="AV384" s="12" t="s">
        <v>79</v>
      </c>
      <c r="AW384" s="12" t="s">
        <v>34</v>
      </c>
      <c r="AX384" s="12" t="s">
        <v>70</v>
      </c>
      <c r="AY384" s="267" t="s">
        <v>136</v>
      </c>
    </row>
    <row r="385" s="12" customFormat="1">
      <c r="B385" s="257"/>
      <c r="C385" s="258"/>
      <c r="D385" s="251" t="s">
        <v>213</v>
      </c>
      <c r="E385" s="279" t="s">
        <v>21</v>
      </c>
      <c r="F385" s="280" t="s">
        <v>702</v>
      </c>
      <c r="G385" s="258"/>
      <c r="H385" s="281">
        <v>7.452</v>
      </c>
      <c r="I385" s="262"/>
      <c r="J385" s="258"/>
      <c r="K385" s="258"/>
      <c r="L385" s="263"/>
      <c r="M385" s="264"/>
      <c r="N385" s="265"/>
      <c r="O385" s="265"/>
      <c r="P385" s="265"/>
      <c r="Q385" s="265"/>
      <c r="R385" s="265"/>
      <c r="S385" s="265"/>
      <c r="T385" s="266"/>
      <c r="AT385" s="267" t="s">
        <v>213</v>
      </c>
      <c r="AU385" s="267" t="s">
        <v>79</v>
      </c>
      <c r="AV385" s="12" t="s">
        <v>79</v>
      </c>
      <c r="AW385" s="12" t="s">
        <v>34</v>
      </c>
      <c r="AX385" s="12" t="s">
        <v>70</v>
      </c>
      <c r="AY385" s="267" t="s">
        <v>136</v>
      </c>
    </row>
    <row r="386" s="13" customFormat="1">
      <c r="B386" s="268"/>
      <c r="C386" s="269"/>
      <c r="D386" s="251" t="s">
        <v>213</v>
      </c>
      <c r="E386" s="270" t="s">
        <v>21</v>
      </c>
      <c r="F386" s="271" t="s">
        <v>703</v>
      </c>
      <c r="G386" s="269"/>
      <c r="H386" s="272" t="s">
        <v>21</v>
      </c>
      <c r="I386" s="273"/>
      <c r="J386" s="269"/>
      <c r="K386" s="269"/>
      <c r="L386" s="274"/>
      <c r="M386" s="275"/>
      <c r="N386" s="276"/>
      <c r="O386" s="276"/>
      <c r="P386" s="276"/>
      <c r="Q386" s="276"/>
      <c r="R386" s="276"/>
      <c r="S386" s="276"/>
      <c r="T386" s="277"/>
      <c r="AT386" s="278" t="s">
        <v>213</v>
      </c>
      <c r="AU386" s="278" t="s">
        <v>79</v>
      </c>
      <c r="AV386" s="13" t="s">
        <v>77</v>
      </c>
      <c r="AW386" s="13" t="s">
        <v>34</v>
      </c>
      <c r="AX386" s="13" t="s">
        <v>70</v>
      </c>
      <c r="AY386" s="278" t="s">
        <v>136</v>
      </c>
    </row>
    <row r="387" s="12" customFormat="1">
      <c r="B387" s="257"/>
      <c r="C387" s="258"/>
      <c r="D387" s="251" t="s">
        <v>213</v>
      </c>
      <c r="E387" s="279" t="s">
        <v>21</v>
      </c>
      <c r="F387" s="280" t="s">
        <v>696</v>
      </c>
      <c r="G387" s="258"/>
      <c r="H387" s="281">
        <v>35.009999999999998</v>
      </c>
      <c r="I387" s="262"/>
      <c r="J387" s="258"/>
      <c r="K387" s="258"/>
      <c r="L387" s="263"/>
      <c r="M387" s="264"/>
      <c r="N387" s="265"/>
      <c r="O387" s="265"/>
      <c r="P387" s="265"/>
      <c r="Q387" s="265"/>
      <c r="R387" s="265"/>
      <c r="S387" s="265"/>
      <c r="T387" s="266"/>
      <c r="AT387" s="267" t="s">
        <v>213</v>
      </c>
      <c r="AU387" s="267" t="s">
        <v>79</v>
      </c>
      <c r="AV387" s="12" t="s">
        <v>79</v>
      </c>
      <c r="AW387" s="12" t="s">
        <v>34</v>
      </c>
      <c r="AX387" s="12" t="s">
        <v>70</v>
      </c>
      <c r="AY387" s="267" t="s">
        <v>136</v>
      </c>
    </row>
    <row r="388" s="12" customFormat="1">
      <c r="B388" s="257"/>
      <c r="C388" s="258"/>
      <c r="D388" s="251" t="s">
        <v>213</v>
      </c>
      <c r="E388" s="279" t="s">
        <v>21</v>
      </c>
      <c r="F388" s="280" t="s">
        <v>697</v>
      </c>
      <c r="G388" s="258"/>
      <c r="H388" s="281">
        <v>64.269999999999996</v>
      </c>
      <c r="I388" s="262"/>
      <c r="J388" s="258"/>
      <c r="K388" s="258"/>
      <c r="L388" s="263"/>
      <c r="M388" s="264"/>
      <c r="N388" s="265"/>
      <c r="O388" s="265"/>
      <c r="P388" s="265"/>
      <c r="Q388" s="265"/>
      <c r="R388" s="265"/>
      <c r="S388" s="265"/>
      <c r="T388" s="266"/>
      <c r="AT388" s="267" t="s">
        <v>213</v>
      </c>
      <c r="AU388" s="267" t="s">
        <v>79</v>
      </c>
      <c r="AV388" s="12" t="s">
        <v>79</v>
      </c>
      <c r="AW388" s="12" t="s">
        <v>34</v>
      </c>
      <c r="AX388" s="12" t="s">
        <v>70</v>
      </c>
      <c r="AY388" s="267" t="s">
        <v>136</v>
      </c>
    </row>
    <row r="389" s="14" customFormat="1">
      <c r="B389" s="282"/>
      <c r="C389" s="283"/>
      <c r="D389" s="248" t="s">
        <v>213</v>
      </c>
      <c r="E389" s="284" t="s">
        <v>165</v>
      </c>
      <c r="F389" s="285" t="s">
        <v>238</v>
      </c>
      <c r="G389" s="283"/>
      <c r="H389" s="286">
        <v>448.976</v>
      </c>
      <c r="I389" s="287"/>
      <c r="J389" s="283"/>
      <c r="K389" s="283"/>
      <c r="L389" s="288"/>
      <c r="M389" s="289"/>
      <c r="N389" s="290"/>
      <c r="O389" s="290"/>
      <c r="P389" s="290"/>
      <c r="Q389" s="290"/>
      <c r="R389" s="290"/>
      <c r="S389" s="290"/>
      <c r="T389" s="291"/>
      <c r="AT389" s="292" t="s">
        <v>213</v>
      </c>
      <c r="AU389" s="292" t="s">
        <v>79</v>
      </c>
      <c r="AV389" s="14" t="s">
        <v>143</v>
      </c>
      <c r="AW389" s="14" t="s">
        <v>34</v>
      </c>
      <c r="AX389" s="14" t="s">
        <v>77</v>
      </c>
      <c r="AY389" s="292" t="s">
        <v>136</v>
      </c>
    </row>
    <row r="390" s="1" customFormat="1" ht="22.5" customHeight="1">
      <c r="B390" s="47"/>
      <c r="C390" s="293" t="s">
        <v>704</v>
      </c>
      <c r="D390" s="293" t="s">
        <v>379</v>
      </c>
      <c r="E390" s="294" t="s">
        <v>705</v>
      </c>
      <c r="F390" s="295" t="s">
        <v>706</v>
      </c>
      <c r="G390" s="296" t="s">
        <v>209</v>
      </c>
      <c r="H390" s="297">
        <v>493.87400000000002</v>
      </c>
      <c r="I390" s="298"/>
      <c r="J390" s="299">
        <f>ROUND(I390*H390,2)</f>
        <v>0</v>
      </c>
      <c r="K390" s="295" t="s">
        <v>21</v>
      </c>
      <c r="L390" s="300"/>
      <c r="M390" s="301" t="s">
        <v>21</v>
      </c>
      <c r="N390" s="302" t="s">
        <v>41</v>
      </c>
      <c r="O390" s="48"/>
      <c r="P390" s="245">
        <f>O390*H390</f>
        <v>0</v>
      </c>
      <c r="Q390" s="245">
        <v>0.0118</v>
      </c>
      <c r="R390" s="245">
        <f>Q390*H390</f>
        <v>0</v>
      </c>
      <c r="S390" s="245">
        <v>0</v>
      </c>
      <c r="T390" s="246">
        <f>S390*H390</f>
        <v>0</v>
      </c>
      <c r="AR390" s="25" t="s">
        <v>382</v>
      </c>
      <c r="AT390" s="25" t="s">
        <v>379</v>
      </c>
      <c r="AU390" s="25" t="s">
        <v>79</v>
      </c>
      <c r="AY390" s="25" t="s">
        <v>136</v>
      </c>
      <c r="BE390" s="247">
        <f>IF(N390="základní",J390,0)</f>
        <v>0</v>
      </c>
      <c r="BF390" s="247">
        <f>IF(N390="snížená",J390,0)</f>
        <v>0</v>
      </c>
      <c r="BG390" s="247">
        <f>IF(N390="zákl. přenesená",J390,0)</f>
        <v>0</v>
      </c>
      <c r="BH390" s="247">
        <f>IF(N390="sníž. přenesená",J390,0)</f>
        <v>0</v>
      </c>
      <c r="BI390" s="247">
        <f>IF(N390="nulová",J390,0)</f>
        <v>0</v>
      </c>
      <c r="BJ390" s="25" t="s">
        <v>77</v>
      </c>
      <c r="BK390" s="247">
        <f>ROUND(I390*H390,2)</f>
        <v>0</v>
      </c>
      <c r="BL390" s="25" t="s">
        <v>293</v>
      </c>
      <c r="BM390" s="25" t="s">
        <v>707</v>
      </c>
    </row>
    <row r="391" s="1" customFormat="1">
      <c r="B391" s="47"/>
      <c r="C391" s="75"/>
      <c r="D391" s="251" t="s">
        <v>145</v>
      </c>
      <c r="E391" s="75"/>
      <c r="F391" s="252" t="s">
        <v>708</v>
      </c>
      <c r="G391" s="75"/>
      <c r="H391" s="75"/>
      <c r="I391" s="203"/>
      <c r="J391" s="75"/>
      <c r="K391" s="75"/>
      <c r="L391" s="73"/>
      <c r="M391" s="250"/>
      <c r="N391" s="48"/>
      <c r="O391" s="48"/>
      <c r="P391" s="48"/>
      <c r="Q391" s="48"/>
      <c r="R391" s="48"/>
      <c r="S391" s="48"/>
      <c r="T391" s="96"/>
      <c r="AT391" s="25" t="s">
        <v>145</v>
      </c>
      <c r="AU391" s="25" t="s">
        <v>79</v>
      </c>
    </row>
    <row r="392" s="12" customFormat="1">
      <c r="B392" s="257"/>
      <c r="C392" s="258"/>
      <c r="D392" s="248" t="s">
        <v>213</v>
      </c>
      <c r="E392" s="259" t="s">
        <v>21</v>
      </c>
      <c r="F392" s="260" t="s">
        <v>709</v>
      </c>
      <c r="G392" s="258"/>
      <c r="H392" s="261">
        <v>493.87400000000002</v>
      </c>
      <c r="I392" s="262"/>
      <c r="J392" s="258"/>
      <c r="K392" s="258"/>
      <c r="L392" s="263"/>
      <c r="M392" s="264"/>
      <c r="N392" s="265"/>
      <c r="O392" s="265"/>
      <c r="P392" s="265"/>
      <c r="Q392" s="265"/>
      <c r="R392" s="265"/>
      <c r="S392" s="265"/>
      <c r="T392" s="266"/>
      <c r="AT392" s="267" t="s">
        <v>213</v>
      </c>
      <c r="AU392" s="267" t="s">
        <v>79</v>
      </c>
      <c r="AV392" s="12" t="s">
        <v>79</v>
      </c>
      <c r="AW392" s="12" t="s">
        <v>34</v>
      </c>
      <c r="AX392" s="12" t="s">
        <v>77</v>
      </c>
      <c r="AY392" s="267" t="s">
        <v>136</v>
      </c>
    </row>
    <row r="393" s="1" customFormat="1" ht="22.5" customHeight="1">
      <c r="B393" s="47"/>
      <c r="C393" s="236" t="s">
        <v>710</v>
      </c>
      <c r="D393" s="236" t="s">
        <v>139</v>
      </c>
      <c r="E393" s="237" t="s">
        <v>711</v>
      </c>
      <c r="F393" s="238" t="s">
        <v>712</v>
      </c>
      <c r="G393" s="239" t="s">
        <v>209</v>
      </c>
      <c r="H393" s="240">
        <v>448.976</v>
      </c>
      <c r="I393" s="241"/>
      <c r="J393" s="242">
        <f>ROUND(I393*H393,2)</f>
        <v>0</v>
      </c>
      <c r="K393" s="238" t="s">
        <v>210</v>
      </c>
      <c r="L393" s="73"/>
      <c r="M393" s="243" t="s">
        <v>21</v>
      </c>
      <c r="N393" s="244" t="s">
        <v>41</v>
      </c>
      <c r="O393" s="48"/>
      <c r="P393" s="245">
        <f>O393*H393</f>
        <v>0</v>
      </c>
      <c r="Q393" s="245">
        <v>0.00029999999999999997</v>
      </c>
      <c r="R393" s="245">
        <f>Q393*H393</f>
        <v>0</v>
      </c>
      <c r="S393" s="245">
        <v>0</v>
      </c>
      <c r="T393" s="246">
        <f>S393*H393</f>
        <v>0</v>
      </c>
      <c r="AR393" s="25" t="s">
        <v>293</v>
      </c>
      <c r="AT393" s="25" t="s">
        <v>139</v>
      </c>
      <c r="AU393" s="25" t="s">
        <v>79</v>
      </c>
      <c r="AY393" s="25" t="s">
        <v>136</v>
      </c>
      <c r="BE393" s="247">
        <f>IF(N393="základní",J393,0)</f>
        <v>0</v>
      </c>
      <c r="BF393" s="247">
        <f>IF(N393="snížená",J393,0)</f>
        <v>0</v>
      </c>
      <c r="BG393" s="247">
        <f>IF(N393="zákl. přenesená",J393,0)</f>
        <v>0</v>
      </c>
      <c r="BH393" s="247">
        <f>IF(N393="sníž. přenesená",J393,0)</f>
        <v>0</v>
      </c>
      <c r="BI393" s="247">
        <f>IF(N393="nulová",J393,0)</f>
        <v>0</v>
      </c>
      <c r="BJ393" s="25" t="s">
        <v>77</v>
      </c>
      <c r="BK393" s="247">
        <f>ROUND(I393*H393,2)</f>
        <v>0</v>
      </c>
      <c r="BL393" s="25" t="s">
        <v>293</v>
      </c>
      <c r="BM393" s="25" t="s">
        <v>713</v>
      </c>
    </row>
    <row r="394" s="1" customFormat="1">
      <c r="B394" s="47"/>
      <c r="C394" s="75"/>
      <c r="D394" s="251" t="s">
        <v>145</v>
      </c>
      <c r="E394" s="75"/>
      <c r="F394" s="252" t="s">
        <v>714</v>
      </c>
      <c r="G394" s="75"/>
      <c r="H394" s="75"/>
      <c r="I394" s="203"/>
      <c r="J394" s="75"/>
      <c r="K394" s="75"/>
      <c r="L394" s="73"/>
      <c r="M394" s="250"/>
      <c r="N394" s="48"/>
      <c r="O394" s="48"/>
      <c r="P394" s="48"/>
      <c r="Q394" s="48"/>
      <c r="R394" s="48"/>
      <c r="S394" s="48"/>
      <c r="T394" s="96"/>
      <c r="AT394" s="25" t="s">
        <v>145</v>
      </c>
      <c r="AU394" s="25" t="s">
        <v>79</v>
      </c>
    </row>
    <row r="395" s="12" customFormat="1">
      <c r="B395" s="257"/>
      <c r="C395" s="258"/>
      <c r="D395" s="248" t="s">
        <v>213</v>
      </c>
      <c r="E395" s="259" t="s">
        <v>21</v>
      </c>
      <c r="F395" s="260" t="s">
        <v>165</v>
      </c>
      <c r="G395" s="258"/>
      <c r="H395" s="261">
        <v>448.976</v>
      </c>
      <c r="I395" s="262"/>
      <c r="J395" s="258"/>
      <c r="K395" s="258"/>
      <c r="L395" s="263"/>
      <c r="M395" s="264"/>
      <c r="N395" s="265"/>
      <c r="O395" s="265"/>
      <c r="P395" s="265"/>
      <c r="Q395" s="265"/>
      <c r="R395" s="265"/>
      <c r="S395" s="265"/>
      <c r="T395" s="266"/>
      <c r="AT395" s="267" t="s">
        <v>213</v>
      </c>
      <c r="AU395" s="267" t="s">
        <v>79</v>
      </c>
      <c r="AV395" s="12" t="s">
        <v>79</v>
      </c>
      <c r="AW395" s="12" t="s">
        <v>34</v>
      </c>
      <c r="AX395" s="12" t="s">
        <v>77</v>
      </c>
      <c r="AY395" s="267" t="s">
        <v>136</v>
      </c>
    </row>
    <row r="396" s="1" customFormat="1" ht="22.5" customHeight="1">
      <c r="B396" s="47"/>
      <c r="C396" s="236" t="s">
        <v>715</v>
      </c>
      <c r="D396" s="236" t="s">
        <v>139</v>
      </c>
      <c r="E396" s="237" t="s">
        <v>716</v>
      </c>
      <c r="F396" s="238" t="s">
        <v>717</v>
      </c>
      <c r="G396" s="239" t="s">
        <v>326</v>
      </c>
      <c r="H396" s="240">
        <v>7.3090000000000002</v>
      </c>
      <c r="I396" s="241"/>
      <c r="J396" s="242">
        <f>ROUND(I396*H396,2)</f>
        <v>0</v>
      </c>
      <c r="K396" s="238" t="s">
        <v>210</v>
      </c>
      <c r="L396" s="73"/>
      <c r="M396" s="243" t="s">
        <v>21</v>
      </c>
      <c r="N396" s="244" t="s">
        <v>41</v>
      </c>
      <c r="O396" s="48"/>
      <c r="P396" s="245">
        <f>O396*H396</f>
        <v>0</v>
      </c>
      <c r="Q396" s="245">
        <v>0</v>
      </c>
      <c r="R396" s="245">
        <f>Q396*H396</f>
        <v>0</v>
      </c>
      <c r="S396" s="245">
        <v>0</v>
      </c>
      <c r="T396" s="246">
        <f>S396*H396</f>
        <v>0</v>
      </c>
      <c r="AR396" s="25" t="s">
        <v>293</v>
      </c>
      <c r="AT396" s="25" t="s">
        <v>139</v>
      </c>
      <c r="AU396" s="25" t="s">
        <v>79</v>
      </c>
      <c r="AY396" s="25" t="s">
        <v>136</v>
      </c>
      <c r="BE396" s="247">
        <f>IF(N396="základní",J396,0)</f>
        <v>0</v>
      </c>
      <c r="BF396" s="247">
        <f>IF(N396="snížená",J396,0)</f>
        <v>0</v>
      </c>
      <c r="BG396" s="247">
        <f>IF(N396="zákl. přenesená",J396,0)</f>
        <v>0</v>
      </c>
      <c r="BH396" s="247">
        <f>IF(N396="sníž. přenesená",J396,0)</f>
        <v>0</v>
      </c>
      <c r="BI396" s="247">
        <f>IF(N396="nulová",J396,0)</f>
        <v>0</v>
      </c>
      <c r="BJ396" s="25" t="s">
        <v>77</v>
      </c>
      <c r="BK396" s="247">
        <f>ROUND(I396*H396,2)</f>
        <v>0</v>
      </c>
      <c r="BL396" s="25" t="s">
        <v>293</v>
      </c>
      <c r="BM396" s="25" t="s">
        <v>718</v>
      </c>
    </row>
    <row r="397" s="1" customFormat="1">
      <c r="B397" s="47"/>
      <c r="C397" s="75"/>
      <c r="D397" s="251" t="s">
        <v>145</v>
      </c>
      <c r="E397" s="75"/>
      <c r="F397" s="252" t="s">
        <v>719</v>
      </c>
      <c r="G397" s="75"/>
      <c r="H397" s="75"/>
      <c r="I397" s="203"/>
      <c r="J397" s="75"/>
      <c r="K397" s="75"/>
      <c r="L397" s="73"/>
      <c r="M397" s="250"/>
      <c r="N397" s="48"/>
      <c r="O397" s="48"/>
      <c r="P397" s="48"/>
      <c r="Q397" s="48"/>
      <c r="R397" s="48"/>
      <c r="S397" s="48"/>
      <c r="T397" s="96"/>
      <c r="AT397" s="25" t="s">
        <v>145</v>
      </c>
      <c r="AU397" s="25" t="s">
        <v>79</v>
      </c>
    </row>
    <row r="398" s="11" customFormat="1" ht="29.88" customHeight="1">
      <c r="B398" s="219"/>
      <c r="C398" s="220"/>
      <c r="D398" s="233" t="s">
        <v>69</v>
      </c>
      <c r="E398" s="234" t="s">
        <v>720</v>
      </c>
      <c r="F398" s="234" t="s">
        <v>721</v>
      </c>
      <c r="G398" s="220"/>
      <c r="H398" s="220"/>
      <c r="I398" s="223"/>
      <c r="J398" s="235">
        <f>BK398</f>
        <v>0</v>
      </c>
      <c r="K398" s="220"/>
      <c r="L398" s="225"/>
      <c r="M398" s="226"/>
      <c r="N398" s="227"/>
      <c r="O398" s="227"/>
      <c r="P398" s="228">
        <f>SUM(P399:P421)</f>
        <v>0</v>
      </c>
      <c r="Q398" s="227"/>
      <c r="R398" s="228">
        <f>SUM(R399:R421)</f>
        <v>0</v>
      </c>
      <c r="S398" s="227"/>
      <c r="T398" s="229">
        <f>SUM(T399:T421)</f>
        <v>0</v>
      </c>
      <c r="AR398" s="230" t="s">
        <v>79</v>
      </c>
      <c r="AT398" s="231" t="s">
        <v>69</v>
      </c>
      <c r="AU398" s="231" t="s">
        <v>77</v>
      </c>
      <c r="AY398" s="230" t="s">
        <v>136</v>
      </c>
      <c r="BK398" s="232">
        <f>SUM(BK399:BK421)</f>
        <v>0</v>
      </c>
    </row>
    <row r="399" s="1" customFormat="1" ht="22.5" customHeight="1">
      <c r="B399" s="47"/>
      <c r="C399" s="236" t="s">
        <v>722</v>
      </c>
      <c r="D399" s="236" t="s">
        <v>139</v>
      </c>
      <c r="E399" s="237" t="s">
        <v>723</v>
      </c>
      <c r="F399" s="238" t="s">
        <v>724</v>
      </c>
      <c r="G399" s="239" t="s">
        <v>209</v>
      </c>
      <c r="H399" s="240">
        <v>4.7279999999999998</v>
      </c>
      <c r="I399" s="241"/>
      <c r="J399" s="242">
        <f>ROUND(I399*H399,2)</f>
        <v>0</v>
      </c>
      <c r="K399" s="238" t="s">
        <v>210</v>
      </c>
      <c r="L399" s="73"/>
      <c r="M399" s="243" t="s">
        <v>21</v>
      </c>
      <c r="N399" s="244" t="s">
        <v>41</v>
      </c>
      <c r="O399" s="48"/>
      <c r="P399" s="245">
        <f>O399*H399</f>
        <v>0</v>
      </c>
      <c r="Q399" s="245">
        <v>6.0000000000000002E-05</v>
      </c>
      <c r="R399" s="245">
        <f>Q399*H399</f>
        <v>0</v>
      </c>
      <c r="S399" s="245">
        <v>0</v>
      </c>
      <c r="T399" s="246">
        <f>S399*H399</f>
        <v>0</v>
      </c>
      <c r="AR399" s="25" t="s">
        <v>143</v>
      </c>
      <c r="AT399" s="25" t="s">
        <v>139</v>
      </c>
      <c r="AU399" s="25" t="s">
        <v>79</v>
      </c>
      <c r="AY399" s="25" t="s">
        <v>136</v>
      </c>
      <c r="BE399" s="247">
        <f>IF(N399="základní",J399,0)</f>
        <v>0</v>
      </c>
      <c r="BF399" s="247">
        <f>IF(N399="snížená",J399,0)</f>
        <v>0</v>
      </c>
      <c r="BG399" s="247">
        <f>IF(N399="zákl. přenesená",J399,0)</f>
        <v>0</v>
      </c>
      <c r="BH399" s="247">
        <f>IF(N399="sníž. přenesená",J399,0)</f>
        <v>0</v>
      </c>
      <c r="BI399" s="247">
        <f>IF(N399="nulová",J399,0)</f>
        <v>0</v>
      </c>
      <c r="BJ399" s="25" t="s">
        <v>77</v>
      </c>
      <c r="BK399" s="247">
        <f>ROUND(I399*H399,2)</f>
        <v>0</v>
      </c>
      <c r="BL399" s="25" t="s">
        <v>143</v>
      </c>
      <c r="BM399" s="25" t="s">
        <v>725</v>
      </c>
    </row>
    <row r="400" s="1" customFormat="1">
      <c r="B400" s="47"/>
      <c r="C400" s="75"/>
      <c r="D400" s="251" t="s">
        <v>145</v>
      </c>
      <c r="E400" s="75"/>
      <c r="F400" s="252" t="s">
        <v>724</v>
      </c>
      <c r="G400" s="75"/>
      <c r="H400" s="75"/>
      <c r="I400" s="203"/>
      <c r="J400" s="75"/>
      <c r="K400" s="75"/>
      <c r="L400" s="73"/>
      <c r="M400" s="250"/>
      <c r="N400" s="48"/>
      <c r="O400" s="48"/>
      <c r="P400" s="48"/>
      <c r="Q400" s="48"/>
      <c r="R400" s="48"/>
      <c r="S400" s="48"/>
      <c r="T400" s="96"/>
      <c r="AT400" s="25" t="s">
        <v>145</v>
      </c>
      <c r="AU400" s="25" t="s">
        <v>79</v>
      </c>
    </row>
    <row r="401" s="12" customFormat="1">
      <c r="B401" s="257"/>
      <c r="C401" s="258"/>
      <c r="D401" s="248" t="s">
        <v>213</v>
      </c>
      <c r="E401" s="259" t="s">
        <v>175</v>
      </c>
      <c r="F401" s="260" t="s">
        <v>726</v>
      </c>
      <c r="G401" s="258"/>
      <c r="H401" s="261">
        <v>4.7279999999999998</v>
      </c>
      <c r="I401" s="262"/>
      <c r="J401" s="258"/>
      <c r="K401" s="258"/>
      <c r="L401" s="263"/>
      <c r="M401" s="264"/>
      <c r="N401" s="265"/>
      <c r="O401" s="265"/>
      <c r="P401" s="265"/>
      <c r="Q401" s="265"/>
      <c r="R401" s="265"/>
      <c r="S401" s="265"/>
      <c r="T401" s="266"/>
      <c r="AT401" s="267" t="s">
        <v>213</v>
      </c>
      <c r="AU401" s="267" t="s">
        <v>79</v>
      </c>
      <c r="AV401" s="12" t="s">
        <v>79</v>
      </c>
      <c r="AW401" s="12" t="s">
        <v>34</v>
      </c>
      <c r="AX401" s="12" t="s">
        <v>77</v>
      </c>
      <c r="AY401" s="267" t="s">
        <v>136</v>
      </c>
    </row>
    <row r="402" s="1" customFormat="1" ht="22.5" customHeight="1">
      <c r="B402" s="47"/>
      <c r="C402" s="236" t="s">
        <v>727</v>
      </c>
      <c r="D402" s="236" t="s">
        <v>139</v>
      </c>
      <c r="E402" s="237" t="s">
        <v>728</v>
      </c>
      <c r="F402" s="238" t="s">
        <v>729</v>
      </c>
      <c r="G402" s="239" t="s">
        <v>209</v>
      </c>
      <c r="H402" s="240">
        <v>4.7279999999999998</v>
      </c>
      <c r="I402" s="241"/>
      <c r="J402" s="242">
        <f>ROUND(I402*H402,2)</f>
        <v>0</v>
      </c>
      <c r="K402" s="238" t="s">
        <v>210</v>
      </c>
      <c r="L402" s="73"/>
      <c r="M402" s="243" t="s">
        <v>21</v>
      </c>
      <c r="N402" s="244" t="s">
        <v>41</v>
      </c>
      <c r="O402" s="48"/>
      <c r="P402" s="245">
        <f>O402*H402</f>
        <v>0</v>
      </c>
      <c r="Q402" s="245">
        <v>0.00014999999999999999</v>
      </c>
      <c r="R402" s="245">
        <f>Q402*H402</f>
        <v>0</v>
      </c>
      <c r="S402" s="245">
        <v>0</v>
      </c>
      <c r="T402" s="246">
        <f>S402*H402</f>
        <v>0</v>
      </c>
      <c r="AR402" s="25" t="s">
        <v>293</v>
      </c>
      <c r="AT402" s="25" t="s">
        <v>139</v>
      </c>
      <c r="AU402" s="25" t="s">
        <v>79</v>
      </c>
      <c r="AY402" s="25" t="s">
        <v>136</v>
      </c>
      <c r="BE402" s="247">
        <f>IF(N402="základní",J402,0)</f>
        <v>0</v>
      </c>
      <c r="BF402" s="247">
        <f>IF(N402="snížená",J402,0)</f>
        <v>0</v>
      </c>
      <c r="BG402" s="247">
        <f>IF(N402="zákl. přenesená",J402,0)</f>
        <v>0</v>
      </c>
      <c r="BH402" s="247">
        <f>IF(N402="sníž. přenesená",J402,0)</f>
        <v>0</v>
      </c>
      <c r="BI402" s="247">
        <f>IF(N402="nulová",J402,0)</f>
        <v>0</v>
      </c>
      <c r="BJ402" s="25" t="s">
        <v>77</v>
      </c>
      <c r="BK402" s="247">
        <f>ROUND(I402*H402,2)</f>
        <v>0</v>
      </c>
      <c r="BL402" s="25" t="s">
        <v>293</v>
      </c>
      <c r="BM402" s="25" t="s">
        <v>730</v>
      </c>
    </row>
    <row r="403" s="1" customFormat="1">
      <c r="B403" s="47"/>
      <c r="C403" s="75"/>
      <c r="D403" s="251" t="s">
        <v>145</v>
      </c>
      <c r="E403" s="75"/>
      <c r="F403" s="252" t="s">
        <v>731</v>
      </c>
      <c r="G403" s="75"/>
      <c r="H403" s="75"/>
      <c r="I403" s="203"/>
      <c r="J403" s="75"/>
      <c r="K403" s="75"/>
      <c r="L403" s="73"/>
      <c r="M403" s="250"/>
      <c r="N403" s="48"/>
      <c r="O403" s="48"/>
      <c r="P403" s="48"/>
      <c r="Q403" s="48"/>
      <c r="R403" s="48"/>
      <c r="S403" s="48"/>
      <c r="T403" s="96"/>
      <c r="AT403" s="25" t="s">
        <v>145</v>
      </c>
      <c r="AU403" s="25" t="s">
        <v>79</v>
      </c>
    </row>
    <row r="404" s="12" customFormat="1">
      <c r="B404" s="257"/>
      <c r="C404" s="258"/>
      <c r="D404" s="248" t="s">
        <v>213</v>
      </c>
      <c r="E404" s="259" t="s">
        <v>21</v>
      </c>
      <c r="F404" s="260" t="s">
        <v>175</v>
      </c>
      <c r="G404" s="258"/>
      <c r="H404" s="261">
        <v>4.7279999999999998</v>
      </c>
      <c r="I404" s="262"/>
      <c r="J404" s="258"/>
      <c r="K404" s="258"/>
      <c r="L404" s="263"/>
      <c r="M404" s="264"/>
      <c r="N404" s="265"/>
      <c r="O404" s="265"/>
      <c r="P404" s="265"/>
      <c r="Q404" s="265"/>
      <c r="R404" s="265"/>
      <c r="S404" s="265"/>
      <c r="T404" s="266"/>
      <c r="AT404" s="267" t="s">
        <v>213</v>
      </c>
      <c r="AU404" s="267" t="s">
        <v>79</v>
      </c>
      <c r="AV404" s="12" t="s">
        <v>79</v>
      </c>
      <c r="AW404" s="12" t="s">
        <v>34</v>
      </c>
      <c r="AX404" s="12" t="s">
        <v>77</v>
      </c>
      <c r="AY404" s="267" t="s">
        <v>136</v>
      </c>
    </row>
    <row r="405" s="1" customFormat="1" ht="22.5" customHeight="1">
      <c r="B405" s="47"/>
      <c r="C405" s="236" t="s">
        <v>732</v>
      </c>
      <c r="D405" s="236" t="s">
        <v>139</v>
      </c>
      <c r="E405" s="237" t="s">
        <v>733</v>
      </c>
      <c r="F405" s="238" t="s">
        <v>734</v>
      </c>
      <c r="G405" s="239" t="s">
        <v>209</v>
      </c>
      <c r="H405" s="240">
        <v>4.7279999999999998</v>
      </c>
      <c r="I405" s="241"/>
      <c r="J405" s="242">
        <f>ROUND(I405*H405,2)</f>
        <v>0</v>
      </c>
      <c r="K405" s="238" t="s">
        <v>210</v>
      </c>
      <c r="L405" s="73"/>
      <c r="M405" s="243" t="s">
        <v>21</v>
      </c>
      <c r="N405" s="244" t="s">
        <v>41</v>
      </c>
      <c r="O405" s="48"/>
      <c r="P405" s="245">
        <f>O405*H405</f>
        <v>0</v>
      </c>
      <c r="Q405" s="245">
        <v>0.00024000000000000001</v>
      </c>
      <c r="R405" s="245">
        <f>Q405*H405</f>
        <v>0</v>
      </c>
      <c r="S405" s="245">
        <v>0</v>
      </c>
      <c r="T405" s="246">
        <f>S405*H405</f>
        <v>0</v>
      </c>
      <c r="AR405" s="25" t="s">
        <v>293</v>
      </c>
      <c r="AT405" s="25" t="s">
        <v>139</v>
      </c>
      <c r="AU405" s="25" t="s">
        <v>79</v>
      </c>
      <c r="AY405" s="25" t="s">
        <v>136</v>
      </c>
      <c r="BE405" s="247">
        <f>IF(N405="základní",J405,0)</f>
        <v>0</v>
      </c>
      <c r="BF405" s="247">
        <f>IF(N405="snížená",J405,0)</f>
        <v>0</v>
      </c>
      <c r="BG405" s="247">
        <f>IF(N405="zákl. přenesená",J405,0)</f>
        <v>0</v>
      </c>
      <c r="BH405" s="247">
        <f>IF(N405="sníž. přenesená",J405,0)</f>
        <v>0</v>
      </c>
      <c r="BI405" s="247">
        <f>IF(N405="nulová",J405,0)</f>
        <v>0</v>
      </c>
      <c r="BJ405" s="25" t="s">
        <v>77</v>
      </c>
      <c r="BK405" s="247">
        <f>ROUND(I405*H405,2)</f>
        <v>0</v>
      </c>
      <c r="BL405" s="25" t="s">
        <v>293</v>
      </c>
      <c r="BM405" s="25" t="s">
        <v>735</v>
      </c>
    </row>
    <row r="406" s="1" customFormat="1">
      <c r="B406" s="47"/>
      <c r="C406" s="75"/>
      <c r="D406" s="251" t="s">
        <v>145</v>
      </c>
      <c r="E406" s="75"/>
      <c r="F406" s="252" t="s">
        <v>736</v>
      </c>
      <c r="G406" s="75"/>
      <c r="H406" s="75"/>
      <c r="I406" s="203"/>
      <c r="J406" s="75"/>
      <c r="K406" s="75"/>
      <c r="L406" s="73"/>
      <c r="M406" s="250"/>
      <c r="N406" s="48"/>
      <c r="O406" s="48"/>
      <c r="P406" s="48"/>
      <c r="Q406" s="48"/>
      <c r="R406" s="48"/>
      <c r="S406" s="48"/>
      <c r="T406" s="96"/>
      <c r="AT406" s="25" t="s">
        <v>145</v>
      </c>
      <c r="AU406" s="25" t="s">
        <v>79</v>
      </c>
    </row>
    <row r="407" s="12" customFormat="1">
      <c r="B407" s="257"/>
      <c r="C407" s="258"/>
      <c r="D407" s="248" t="s">
        <v>213</v>
      </c>
      <c r="E407" s="259" t="s">
        <v>21</v>
      </c>
      <c r="F407" s="260" t="s">
        <v>175</v>
      </c>
      <c r="G407" s="258"/>
      <c r="H407" s="261">
        <v>4.7279999999999998</v>
      </c>
      <c r="I407" s="262"/>
      <c r="J407" s="258"/>
      <c r="K407" s="258"/>
      <c r="L407" s="263"/>
      <c r="M407" s="264"/>
      <c r="N407" s="265"/>
      <c r="O407" s="265"/>
      <c r="P407" s="265"/>
      <c r="Q407" s="265"/>
      <c r="R407" s="265"/>
      <c r="S407" s="265"/>
      <c r="T407" s="266"/>
      <c r="AT407" s="267" t="s">
        <v>213</v>
      </c>
      <c r="AU407" s="267" t="s">
        <v>79</v>
      </c>
      <c r="AV407" s="12" t="s">
        <v>79</v>
      </c>
      <c r="AW407" s="12" t="s">
        <v>34</v>
      </c>
      <c r="AX407" s="12" t="s">
        <v>77</v>
      </c>
      <c r="AY407" s="267" t="s">
        <v>136</v>
      </c>
    </row>
    <row r="408" s="1" customFormat="1" ht="22.5" customHeight="1">
      <c r="B408" s="47"/>
      <c r="C408" s="236" t="s">
        <v>737</v>
      </c>
      <c r="D408" s="236" t="s">
        <v>139</v>
      </c>
      <c r="E408" s="237" t="s">
        <v>738</v>
      </c>
      <c r="F408" s="238" t="s">
        <v>739</v>
      </c>
      <c r="G408" s="239" t="s">
        <v>209</v>
      </c>
      <c r="H408" s="240">
        <v>1.907</v>
      </c>
      <c r="I408" s="241"/>
      <c r="J408" s="242">
        <f>ROUND(I408*H408,2)</f>
        <v>0</v>
      </c>
      <c r="K408" s="238" t="s">
        <v>210</v>
      </c>
      <c r="L408" s="73"/>
      <c r="M408" s="243" t="s">
        <v>21</v>
      </c>
      <c r="N408" s="244" t="s">
        <v>41</v>
      </c>
      <c r="O408" s="48"/>
      <c r="P408" s="245">
        <f>O408*H408</f>
        <v>0</v>
      </c>
      <c r="Q408" s="245">
        <v>0</v>
      </c>
      <c r="R408" s="245">
        <f>Q408*H408</f>
        <v>0</v>
      </c>
      <c r="S408" s="245">
        <v>0</v>
      </c>
      <c r="T408" s="246">
        <f>S408*H408</f>
        <v>0</v>
      </c>
      <c r="AR408" s="25" t="s">
        <v>293</v>
      </c>
      <c r="AT408" s="25" t="s">
        <v>139</v>
      </c>
      <c r="AU408" s="25" t="s">
        <v>79</v>
      </c>
      <c r="AY408" s="25" t="s">
        <v>136</v>
      </c>
      <c r="BE408" s="247">
        <f>IF(N408="základní",J408,0)</f>
        <v>0</v>
      </c>
      <c r="BF408" s="247">
        <f>IF(N408="snížená",J408,0)</f>
        <v>0</v>
      </c>
      <c r="BG408" s="247">
        <f>IF(N408="zákl. přenesená",J408,0)</f>
        <v>0</v>
      </c>
      <c r="BH408" s="247">
        <f>IF(N408="sníž. přenesená",J408,0)</f>
        <v>0</v>
      </c>
      <c r="BI408" s="247">
        <f>IF(N408="nulová",J408,0)</f>
        <v>0</v>
      </c>
      <c r="BJ408" s="25" t="s">
        <v>77</v>
      </c>
      <c r="BK408" s="247">
        <f>ROUND(I408*H408,2)</f>
        <v>0</v>
      </c>
      <c r="BL408" s="25" t="s">
        <v>293</v>
      </c>
      <c r="BM408" s="25" t="s">
        <v>740</v>
      </c>
    </row>
    <row r="409" s="1" customFormat="1">
      <c r="B409" s="47"/>
      <c r="C409" s="75"/>
      <c r="D409" s="251" t="s">
        <v>145</v>
      </c>
      <c r="E409" s="75"/>
      <c r="F409" s="252" t="s">
        <v>741</v>
      </c>
      <c r="G409" s="75"/>
      <c r="H409" s="75"/>
      <c r="I409" s="203"/>
      <c r="J409" s="75"/>
      <c r="K409" s="75"/>
      <c r="L409" s="73"/>
      <c r="M409" s="250"/>
      <c r="N409" s="48"/>
      <c r="O409" s="48"/>
      <c r="P409" s="48"/>
      <c r="Q409" s="48"/>
      <c r="R409" s="48"/>
      <c r="S409" s="48"/>
      <c r="T409" s="96"/>
      <c r="AT409" s="25" t="s">
        <v>145</v>
      </c>
      <c r="AU409" s="25" t="s">
        <v>79</v>
      </c>
    </row>
    <row r="410" s="12" customFormat="1">
      <c r="B410" s="257"/>
      <c r="C410" s="258"/>
      <c r="D410" s="248" t="s">
        <v>213</v>
      </c>
      <c r="E410" s="259" t="s">
        <v>177</v>
      </c>
      <c r="F410" s="260" t="s">
        <v>742</v>
      </c>
      <c r="G410" s="258"/>
      <c r="H410" s="261">
        <v>1.907</v>
      </c>
      <c r="I410" s="262"/>
      <c r="J410" s="258"/>
      <c r="K410" s="258"/>
      <c r="L410" s="263"/>
      <c r="M410" s="264"/>
      <c r="N410" s="265"/>
      <c r="O410" s="265"/>
      <c r="P410" s="265"/>
      <c r="Q410" s="265"/>
      <c r="R410" s="265"/>
      <c r="S410" s="265"/>
      <c r="T410" s="266"/>
      <c r="AT410" s="267" t="s">
        <v>213</v>
      </c>
      <c r="AU410" s="267" t="s">
        <v>79</v>
      </c>
      <c r="AV410" s="12" t="s">
        <v>79</v>
      </c>
      <c r="AW410" s="12" t="s">
        <v>34</v>
      </c>
      <c r="AX410" s="12" t="s">
        <v>77</v>
      </c>
      <c r="AY410" s="267" t="s">
        <v>136</v>
      </c>
    </row>
    <row r="411" s="1" customFormat="1" ht="31.5" customHeight="1">
      <c r="B411" s="47"/>
      <c r="C411" s="236" t="s">
        <v>743</v>
      </c>
      <c r="D411" s="236" t="s">
        <v>139</v>
      </c>
      <c r="E411" s="237" t="s">
        <v>744</v>
      </c>
      <c r="F411" s="238" t="s">
        <v>745</v>
      </c>
      <c r="G411" s="239" t="s">
        <v>209</v>
      </c>
      <c r="H411" s="240">
        <v>42.902999999999999</v>
      </c>
      <c r="I411" s="241"/>
      <c r="J411" s="242">
        <f>ROUND(I411*H411,2)</f>
        <v>0</v>
      </c>
      <c r="K411" s="238" t="s">
        <v>210</v>
      </c>
      <c r="L411" s="73"/>
      <c r="M411" s="243" t="s">
        <v>21</v>
      </c>
      <c r="N411" s="244" t="s">
        <v>41</v>
      </c>
      <c r="O411" s="48"/>
      <c r="P411" s="245">
        <f>O411*H411</f>
        <v>0</v>
      </c>
      <c r="Q411" s="245">
        <v>0.00017000000000000001</v>
      </c>
      <c r="R411" s="245">
        <f>Q411*H411</f>
        <v>0</v>
      </c>
      <c r="S411" s="245">
        <v>0</v>
      </c>
      <c r="T411" s="246">
        <f>S411*H411</f>
        <v>0</v>
      </c>
      <c r="AR411" s="25" t="s">
        <v>293</v>
      </c>
      <c r="AT411" s="25" t="s">
        <v>139</v>
      </c>
      <c r="AU411" s="25" t="s">
        <v>79</v>
      </c>
      <c r="AY411" s="25" t="s">
        <v>136</v>
      </c>
      <c r="BE411" s="247">
        <f>IF(N411="základní",J411,0)</f>
        <v>0</v>
      </c>
      <c r="BF411" s="247">
        <f>IF(N411="snížená",J411,0)</f>
        <v>0</v>
      </c>
      <c r="BG411" s="247">
        <f>IF(N411="zákl. přenesená",J411,0)</f>
        <v>0</v>
      </c>
      <c r="BH411" s="247">
        <f>IF(N411="sníž. přenesená",J411,0)</f>
        <v>0</v>
      </c>
      <c r="BI411" s="247">
        <f>IF(N411="nulová",J411,0)</f>
        <v>0</v>
      </c>
      <c r="BJ411" s="25" t="s">
        <v>77</v>
      </c>
      <c r="BK411" s="247">
        <f>ROUND(I411*H411,2)</f>
        <v>0</v>
      </c>
      <c r="BL411" s="25" t="s">
        <v>293</v>
      </c>
      <c r="BM411" s="25" t="s">
        <v>746</v>
      </c>
    </row>
    <row r="412" s="1" customFormat="1">
      <c r="B412" s="47"/>
      <c r="C412" s="75"/>
      <c r="D412" s="251" t="s">
        <v>145</v>
      </c>
      <c r="E412" s="75"/>
      <c r="F412" s="252" t="s">
        <v>747</v>
      </c>
      <c r="G412" s="75"/>
      <c r="H412" s="75"/>
      <c r="I412" s="203"/>
      <c r="J412" s="75"/>
      <c r="K412" s="75"/>
      <c r="L412" s="73"/>
      <c r="M412" s="250"/>
      <c r="N412" s="48"/>
      <c r="O412" s="48"/>
      <c r="P412" s="48"/>
      <c r="Q412" s="48"/>
      <c r="R412" s="48"/>
      <c r="S412" s="48"/>
      <c r="T412" s="96"/>
      <c r="AT412" s="25" t="s">
        <v>145</v>
      </c>
      <c r="AU412" s="25" t="s">
        <v>79</v>
      </c>
    </row>
    <row r="413" s="12" customFormat="1">
      <c r="B413" s="257"/>
      <c r="C413" s="258"/>
      <c r="D413" s="251" t="s">
        <v>213</v>
      </c>
      <c r="E413" s="279" t="s">
        <v>21</v>
      </c>
      <c r="F413" s="280" t="s">
        <v>748</v>
      </c>
      <c r="G413" s="258"/>
      <c r="H413" s="281">
        <v>40.996000000000002</v>
      </c>
      <c r="I413" s="262"/>
      <c r="J413" s="258"/>
      <c r="K413" s="258"/>
      <c r="L413" s="263"/>
      <c r="M413" s="264"/>
      <c r="N413" s="265"/>
      <c r="O413" s="265"/>
      <c r="P413" s="265"/>
      <c r="Q413" s="265"/>
      <c r="R413" s="265"/>
      <c r="S413" s="265"/>
      <c r="T413" s="266"/>
      <c r="AT413" s="267" t="s">
        <v>213</v>
      </c>
      <c r="AU413" s="267" t="s">
        <v>79</v>
      </c>
      <c r="AV413" s="12" t="s">
        <v>79</v>
      </c>
      <c r="AW413" s="12" t="s">
        <v>34</v>
      </c>
      <c r="AX413" s="12" t="s">
        <v>70</v>
      </c>
      <c r="AY413" s="267" t="s">
        <v>136</v>
      </c>
    </row>
    <row r="414" s="12" customFormat="1">
      <c r="B414" s="257"/>
      <c r="C414" s="258"/>
      <c r="D414" s="251" t="s">
        <v>213</v>
      </c>
      <c r="E414" s="279" t="s">
        <v>21</v>
      </c>
      <c r="F414" s="280" t="s">
        <v>177</v>
      </c>
      <c r="G414" s="258"/>
      <c r="H414" s="281">
        <v>1.907</v>
      </c>
      <c r="I414" s="262"/>
      <c r="J414" s="258"/>
      <c r="K414" s="258"/>
      <c r="L414" s="263"/>
      <c r="M414" s="264"/>
      <c r="N414" s="265"/>
      <c r="O414" s="265"/>
      <c r="P414" s="265"/>
      <c r="Q414" s="265"/>
      <c r="R414" s="265"/>
      <c r="S414" s="265"/>
      <c r="T414" s="266"/>
      <c r="AT414" s="267" t="s">
        <v>213</v>
      </c>
      <c r="AU414" s="267" t="s">
        <v>79</v>
      </c>
      <c r="AV414" s="12" t="s">
        <v>79</v>
      </c>
      <c r="AW414" s="12" t="s">
        <v>34</v>
      </c>
      <c r="AX414" s="12" t="s">
        <v>70</v>
      </c>
      <c r="AY414" s="267" t="s">
        <v>136</v>
      </c>
    </row>
    <row r="415" s="14" customFormat="1">
      <c r="B415" s="282"/>
      <c r="C415" s="283"/>
      <c r="D415" s="248" t="s">
        <v>213</v>
      </c>
      <c r="E415" s="284" t="s">
        <v>149</v>
      </c>
      <c r="F415" s="285" t="s">
        <v>238</v>
      </c>
      <c r="G415" s="283"/>
      <c r="H415" s="286">
        <v>42.902999999999999</v>
      </c>
      <c r="I415" s="287"/>
      <c r="J415" s="283"/>
      <c r="K415" s="283"/>
      <c r="L415" s="288"/>
      <c r="M415" s="289"/>
      <c r="N415" s="290"/>
      <c r="O415" s="290"/>
      <c r="P415" s="290"/>
      <c r="Q415" s="290"/>
      <c r="R415" s="290"/>
      <c r="S415" s="290"/>
      <c r="T415" s="291"/>
      <c r="AT415" s="292" t="s">
        <v>213</v>
      </c>
      <c r="AU415" s="292" t="s">
        <v>79</v>
      </c>
      <c r="AV415" s="14" t="s">
        <v>143</v>
      </c>
      <c r="AW415" s="14" t="s">
        <v>34</v>
      </c>
      <c r="AX415" s="14" t="s">
        <v>77</v>
      </c>
      <c r="AY415" s="292" t="s">
        <v>136</v>
      </c>
    </row>
    <row r="416" s="1" customFormat="1" ht="22.5" customHeight="1">
      <c r="B416" s="47"/>
      <c r="C416" s="236" t="s">
        <v>749</v>
      </c>
      <c r="D416" s="236" t="s">
        <v>139</v>
      </c>
      <c r="E416" s="237" t="s">
        <v>750</v>
      </c>
      <c r="F416" s="238" t="s">
        <v>751</v>
      </c>
      <c r="G416" s="239" t="s">
        <v>209</v>
      </c>
      <c r="H416" s="240">
        <v>42.902999999999999</v>
      </c>
      <c r="I416" s="241"/>
      <c r="J416" s="242">
        <f>ROUND(I416*H416,2)</f>
        <v>0</v>
      </c>
      <c r="K416" s="238" t="s">
        <v>210</v>
      </c>
      <c r="L416" s="73"/>
      <c r="M416" s="243" t="s">
        <v>21</v>
      </c>
      <c r="N416" s="244" t="s">
        <v>41</v>
      </c>
      <c r="O416" s="48"/>
      <c r="P416" s="245">
        <f>O416*H416</f>
        <v>0</v>
      </c>
      <c r="Q416" s="245">
        <v>0.00012</v>
      </c>
      <c r="R416" s="245">
        <f>Q416*H416</f>
        <v>0</v>
      </c>
      <c r="S416" s="245">
        <v>0</v>
      </c>
      <c r="T416" s="246">
        <f>S416*H416</f>
        <v>0</v>
      </c>
      <c r="AR416" s="25" t="s">
        <v>293</v>
      </c>
      <c r="AT416" s="25" t="s">
        <v>139</v>
      </c>
      <c r="AU416" s="25" t="s">
        <v>79</v>
      </c>
      <c r="AY416" s="25" t="s">
        <v>136</v>
      </c>
      <c r="BE416" s="247">
        <f>IF(N416="základní",J416,0)</f>
        <v>0</v>
      </c>
      <c r="BF416" s="247">
        <f>IF(N416="snížená",J416,0)</f>
        <v>0</v>
      </c>
      <c r="BG416" s="247">
        <f>IF(N416="zákl. přenesená",J416,0)</f>
        <v>0</v>
      </c>
      <c r="BH416" s="247">
        <f>IF(N416="sníž. přenesená",J416,0)</f>
        <v>0</v>
      </c>
      <c r="BI416" s="247">
        <f>IF(N416="nulová",J416,0)</f>
        <v>0</v>
      </c>
      <c r="BJ416" s="25" t="s">
        <v>77</v>
      </c>
      <c r="BK416" s="247">
        <f>ROUND(I416*H416,2)</f>
        <v>0</v>
      </c>
      <c r="BL416" s="25" t="s">
        <v>293</v>
      </c>
      <c r="BM416" s="25" t="s">
        <v>752</v>
      </c>
    </row>
    <row r="417" s="1" customFormat="1">
      <c r="B417" s="47"/>
      <c r="C417" s="75"/>
      <c r="D417" s="251" t="s">
        <v>145</v>
      </c>
      <c r="E417" s="75"/>
      <c r="F417" s="252" t="s">
        <v>753</v>
      </c>
      <c r="G417" s="75"/>
      <c r="H417" s="75"/>
      <c r="I417" s="203"/>
      <c r="J417" s="75"/>
      <c r="K417" s="75"/>
      <c r="L417" s="73"/>
      <c r="M417" s="250"/>
      <c r="N417" s="48"/>
      <c r="O417" s="48"/>
      <c r="P417" s="48"/>
      <c r="Q417" s="48"/>
      <c r="R417" s="48"/>
      <c r="S417" s="48"/>
      <c r="T417" s="96"/>
      <c r="AT417" s="25" t="s">
        <v>145</v>
      </c>
      <c r="AU417" s="25" t="s">
        <v>79</v>
      </c>
    </row>
    <row r="418" s="12" customFormat="1">
      <c r="B418" s="257"/>
      <c r="C418" s="258"/>
      <c r="D418" s="248" t="s">
        <v>213</v>
      </c>
      <c r="E418" s="259" t="s">
        <v>21</v>
      </c>
      <c r="F418" s="260" t="s">
        <v>149</v>
      </c>
      <c r="G418" s="258"/>
      <c r="H418" s="261">
        <v>42.902999999999999</v>
      </c>
      <c r="I418" s="262"/>
      <c r="J418" s="258"/>
      <c r="K418" s="258"/>
      <c r="L418" s="263"/>
      <c r="M418" s="264"/>
      <c r="N418" s="265"/>
      <c r="O418" s="265"/>
      <c r="P418" s="265"/>
      <c r="Q418" s="265"/>
      <c r="R418" s="265"/>
      <c r="S418" s="265"/>
      <c r="T418" s="266"/>
      <c r="AT418" s="267" t="s">
        <v>213</v>
      </c>
      <c r="AU418" s="267" t="s">
        <v>79</v>
      </c>
      <c r="AV418" s="12" t="s">
        <v>79</v>
      </c>
      <c r="AW418" s="12" t="s">
        <v>34</v>
      </c>
      <c r="AX418" s="12" t="s">
        <v>77</v>
      </c>
      <c r="AY418" s="267" t="s">
        <v>136</v>
      </c>
    </row>
    <row r="419" s="1" customFormat="1" ht="22.5" customHeight="1">
      <c r="B419" s="47"/>
      <c r="C419" s="236" t="s">
        <v>754</v>
      </c>
      <c r="D419" s="236" t="s">
        <v>139</v>
      </c>
      <c r="E419" s="237" t="s">
        <v>755</v>
      </c>
      <c r="F419" s="238" t="s">
        <v>756</v>
      </c>
      <c r="G419" s="239" t="s">
        <v>209</v>
      </c>
      <c r="H419" s="240">
        <v>42.902999999999999</v>
      </c>
      <c r="I419" s="241"/>
      <c r="J419" s="242">
        <f>ROUND(I419*H419,2)</f>
        <v>0</v>
      </c>
      <c r="K419" s="238" t="s">
        <v>210</v>
      </c>
      <c r="L419" s="73"/>
      <c r="M419" s="243" t="s">
        <v>21</v>
      </c>
      <c r="N419" s="244" t="s">
        <v>41</v>
      </c>
      <c r="O419" s="48"/>
      <c r="P419" s="245">
        <f>O419*H419</f>
        <v>0</v>
      </c>
      <c r="Q419" s="245">
        <v>0.00012</v>
      </c>
      <c r="R419" s="245">
        <f>Q419*H419</f>
        <v>0</v>
      </c>
      <c r="S419" s="245">
        <v>0</v>
      </c>
      <c r="T419" s="246">
        <f>S419*H419</f>
        <v>0</v>
      </c>
      <c r="AR419" s="25" t="s">
        <v>293</v>
      </c>
      <c r="AT419" s="25" t="s">
        <v>139</v>
      </c>
      <c r="AU419" s="25" t="s">
        <v>79</v>
      </c>
      <c r="AY419" s="25" t="s">
        <v>136</v>
      </c>
      <c r="BE419" s="247">
        <f>IF(N419="základní",J419,0)</f>
        <v>0</v>
      </c>
      <c r="BF419" s="247">
        <f>IF(N419="snížená",J419,0)</f>
        <v>0</v>
      </c>
      <c r="BG419" s="247">
        <f>IF(N419="zákl. přenesená",J419,0)</f>
        <v>0</v>
      </c>
      <c r="BH419" s="247">
        <f>IF(N419="sníž. přenesená",J419,0)</f>
        <v>0</v>
      </c>
      <c r="BI419" s="247">
        <f>IF(N419="nulová",J419,0)</f>
        <v>0</v>
      </c>
      <c r="BJ419" s="25" t="s">
        <v>77</v>
      </c>
      <c r="BK419" s="247">
        <f>ROUND(I419*H419,2)</f>
        <v>0</v>
      </c>
      <c r="BL419" s="25" t="s">
        <v>293</v>
      </c>
      <c r="BM419" s="25" t="s">
        <v>757</v>
      </c>
    </row>
    <row r="420" s="1" customFormat="1">
      <c r="B420" s="47"/>
      <c r="C420" s="75"/>
      <c r="D420" s="251" t="s">
        <v>145</v>
      </c>
      <c r="E420" s="75"/>
      <c r="F420" s="252" t="s">
        <v>758</v>
      </c>
      <c r="G420" s="75"/>
      <c r="H420" s="75"/>
      <c r="I420" s="203"/>
      <c r="J420" s="75"/>
      <c r="K420" s="75"/>
      <c r="L420" s="73"/>
      <c r="M420" s="250"/>
      <c r="N420" s="48"/>
      <c r="O420" s="48"/>
      <c r="P420" s="48"/>
      <c r="Q420" s="48"/>
      <c r="R420" s="48"/>
      <c r="S420" s="48"/>
      <c r="T420" s="96"/>
      <c r="AT420" s="25" t="s">
        <v>145</v>
      </c>
      <c r="AU420" s="25" t="s">
        <v>79</v>
      </c>
    </row>
    <row r="421" s="12" customFormat="1">
      <c r="B421" s="257"/>
      <c r="C421" s="258"/>
      <c r="D421" s="251" t="s">
        <v>213</v>
      </c>
      <c r="E421" s="279" t="s">
        <v>21</v>
      </c>
      <c r="F421" s="280" t="s">
        <v>149</v>
      </c>
      <c r="G421" s="258"/>
      <c r="H421" s="281">
        <v>42.902999999999999</v>
      </c>
      <c r="I421" s="262"/>
      <c r="J421" s="258"/>
      <c r="K421" s="258"/>
      <c r="L421" s="263"/>
      <c r="M421" s="264"/>
      <c r="N421" s="265"/>
      <c r="O421" s="265"/>
      <c r="P421" s="265"/>
      <c r="Q421" s="265"/>
      <c r="R421" s="265"/>
      <c r="S421" s="265"/>
      <c r="T421" s="266"/>
      <c r="AT421" s="267" t="s">
        <v>213</v>
      </c>
      <c r="AU421" s="267" t="s">
        <v>79</v>
      </c>
      <c r="AV421" s="12" t="s">
        <v>79</v>
      </c>
      <c r="AW421" s="12" t="s">
        <v>34</v>
      </c>
      <c r="AX421" s="12" t="s">
        <v>77</v>
      </c>
      <c r="AY421" s="267" t="s">
        <v>136</v>
      </c>
    </row>
    <row r="422" s="11" customFormat="1" ht="29.88" customHeight="1">
      <c r="B422" s="219"/>
      <c r="C422" s="220"/>
      <c r="D422" s="233" t="s">
        <v>69</v>
      </c>
      <c r="E422" s="234" t="s">
        <v>759</v>
      </c>
      <c r="F422" s="234" t="s">
        <v>760</v>
      </c>
      <c r="G422" s="220"/>
      <c r="H422" s="220"/>
      <c r="I422" s="223"/>
      <c r="J422" s="235">
        <f>BK422</f>
        <v>0</v>
      </c>
      <c r="K422" s="220"/>
      <c r="L422" s="225"/>
      <c r="M422" s="226"/>
      <c r="N422" s="227"/>
      <c r="O422" s="227"/>
      <c r="P422" s="228">
        <f>SUM(P423:P428)</f>
        <v>0</v>
      </c>
      <c r="Q422" s="227"/>
      <c r="R422" s="228">
        <f>SUM(R423:R428)</f>
        <v>0</v>
      </c>
      <c r="S422" s="227"/>
      <c r="T422" s="229">
        <f>SUM(T423:T428)</f>
        <v>0</v>
      </c>
      <c r="AR422" s="230" t="s">
        <v>79</v>
      </c>
      <c r="AT422" s="231" t="s">
        <v>69</v>
      </c>
      <c r="AU422" s="231" t="s">
        <v>77</v>
      </c>
      <c r="AY422" s="230" t="s">
        <v>136</v>
      </c>
      <c r="BK422" s="232">
        <f>SUM(BK423:BK428)</f>
        <v>0</v>
      </c>
    </row>
    <row r="423" s="1" customFormat="1" ht="31.5" customHeight="1">
      <c r="B423" s="47"/>
      <c r="C423" s="236" t="s">
        <v>761</v>
      </c>
      <c r="D423" s="236" t="s">
        <v>139</v>
      </c>
      <c r="E423" s="237" t="s">
        <v>762</v>
      </c>
      <c r="F423" s="238" t="s">
        <v>763</v>
      </c>
      <c r="G423" s="239" t="s">
        <v>209</v>
      </c>
      <c r="H423" s="240">
        <v>268.32100000000003</v>
      </c>
      <c r="I423" s="241"/>
      <c r="J423" s="242">
        <f>ROUND(I423*H423,2)</f>
        <v>0</v>
      </c>
      <c r="K423" s="238" t="s">
        <v>210</v>
      </c>
      <c r="L423" s="73"/>
      <c r="M423" s="243" t="s">
        <v>21</v>
      </c>
      <c r="N423" s="244" t="s">
        <v>41</v>
      </c>
      <c r="O423" s="48"/>
      <c r="P423" s="245">
        <f>O423*H423</f>
        <v>0</v>
      </c>
      <c r="Q423" s="245">
        <v>0.00029</v>
      </c>
      <c r="R423" s="245">
        <f>Q423*H423</f>
        <v>0</v>
      </c>
      <c r="S423" s="245">
        <v>0</v>
      </c>
      <c r="T423" s="246">
        <f>S423*H423</f>
        <v>0</v>
      </c>
      <c r="AR423" s="25" t="s">
        <v>293</v>
      </c>
      <c r="AT423" s="25" t="s">
        <v>139</v>
      </c>
      <c r="AU423" s="25" t="s">
        <v>79</v>
      </c>
      <c r="AY423" s="25" t="s">
        <v>136</v>
      </c>
      <c r="BE423" s="247">
        <f>IF(N423="základní",J423,0)</f>
        <v>0</v>
      </c>
      <c r="BF423" s="247">
        <f>IF(N423="snížená",J423,0)</f>
        <v>0</v>
      </c>
      <c r="BG423" s="247">
        <f>IF(N423="zákl. přenesená",J423,0)</f>
        <v>0</v>
      </c>
      <c r="BH423" s="247">
        <f>IF(N423="sníž. přenesená",J423,0)</f>
        <v>0</v>
      </c>
      <c r="BI423" s="247">
        <f>IF(N423="nulová",J423,0)</f>
        <v>0</v>
      </c>
      <c r="BJ423" s="25" t="s">
        <v>77</v>
      </c>
      <c r="BK423" s="247">
        <f>ROUND(I423*H423,2)</f>
        <v>0</v>
      </c>
      <c r="BL423" s="25" t="s">
        <v>293</v>
      </c>
      <c r="BM423" s="25" t="s">
        <v>764</v>
      </c>
    </row>
    <row r="424" s="1" customFormat="1">
      <c r="B424" s="47"/>
      <c r="C424" s="75"/>
      <c r="D424" s="251" t="s">
        <v>145</v>
      </c>
      <c r="E424" s="75"/>
      <c r="F424" s="252" t="s">
        <v>765</v>
      </c>
      <c r="G424" s="75"/>
      <c r="H424" s="75"/>
      <c r="I424" s="203"/>
      <c r="J424" s="75"/>
      <c r="K424" s="75"/>
      <c r="L424" s="73"/>
      <c r="M424" s="250"/>
      <c r="N424" s="48"/>
      <c r="O424" s="48"/>
      <c r="P424" s="48"/>
      <c r="Q424" s="48"/>
      <c r="R424" s="48"/>
      <c r="S424" s="48"/>
      <c r="T424" s="96"/>
      <c r="AT424" s="25" t="s">
        <v>145</v>
      </c>
      <c r="AU424" s="25" t="s">
        <v>79</v>
      </c>
    </row>
    <row r="425" s="12" customFormat="1">
      <c r="B425" s="257"/>
      <c r="C425" s="258"/>
      <c r="D425" s="248" t="s">
        <v>213</v>
      </c>
      <c r="E425" s="259" t="s">
        <v>21</v>
      </c>
      <c r="F425" s="260" t="s">
        <v>172</v>
      </c>
      <c r="G425" s="258"/>
      <c r="H425" s="261">
        <v>268.32100000000003</v>
      </c>
      <c r="I425" s="262"/>
      <c r="J425" s="258"/>
      <c r="K425" s="258"/>
      <c r="L425" s="263"/>
      <c r="M425" s="264"/>
      <c r="N425" s="265"/>
      <c r="O425" s="265"/>
      <c r="P425" s="265"/>
      <c r="Q425" s="265"/>
      <c r="R425" s="265"/>
      <c r="S425" s="265"/>
      <c r="T425" s="266"/>
      <c r="AT425" s="267" t="s">
        <v>213</v>
      </c>
      <c r="AU425" s="267" t="s">
        <v>79</v>
      </c>
      <c r="AV425" s="12" t="s">
        <v>79</v>
      </c>
      <c r="AW425" s="12" t="s">
        <v>34</v>
      </c>
      <c r="AX425" s="12" t="s">
        <v>77</v>
      </c>
      <c r="AY425" s="267" t="s">
        <v>136</v>
      </c>
    </row>
    <row r="426" s="1" customFormat="1" ht="22.5" customHeight="1">
      <c r="B426" s="47"/>
      <c r="C426" s="236" t="s">
        <v>766</v>
      </c>
      <c r="D426" s="236" t="s">
        <v>139</v>
      </c>
      <c r="E426" s="237" t="s">
        <v>767</v>
      </c>
      <c r="F426" s="238" t="s">
        <v>768</v>
      </c>
      <c r="G426" s="239" t="s">
        <v>209</v>
      </c>
      <c r="H426" s="240">
        <v>529.09400000000005</v>
      </c>
      <c r="I426" s="241"/>
      <c r="J426" s="242">
        <f>ROUND(I426*H426,2)</f>
        <v>0</v>
      </c>
      <c r="K426" s="238" t="s">
        <v>210</v>
      </c>
      <c r="L426" s="73"/>
      <c r="M426" s="243" t="s">
        <v>21</v>
      </c>
      <c r="N426" s="244" t="s">
        <v>41</v>
      </c>
      <c r="O426" s="48"/>
      <c r="P426" s="245">
        <f>O426*H426</f>
        <v>0</v>
      </c>
      <c r="Q426" s="245">
        <v>0.00033</v>
      </c>
      <c r="R426" s="245">
        <f>Q426*H426</f>
        <v>0</v>
      </c>
      <c r="S426" s="245">
        <v>0</v>
      </c>
      <c r="T426" s="246">
        <f>S426*H426</f>
        <v>0</v>
      </c>
      <c r="AR426" s="25" t="s">
        <v>293</v>
      </c>
      <c r="AT426" s="25" t="s">
        <v>139</v>
      </c>
      <c r="AU426" s="25" t="s">
        <v>79</v>
      </c>
      <c r="AY426" s="25" t="s">
        <v>136</v>
      </c>
      <c r="BE426" s="247">
        <f>IF(N426="základní",J426,0)</f>
        <v>0</v>
      </c>
      <c r="BF426" s="247">
        <f>IF(N426="snížená",J426,0)</f>
        <v>0</v>
      </c>
      <c r="BG426" s="247">
        <f>IF(N426="zákl. přenesená",J426,0)</f>
        <v>0</v>
      </c>
      <c r="BH426" s="247">
        <f>IF(N426="sníž. přenesená",J426,0)</f>
        <v>0</v>
      </c>
      <c r="BI426" s="247">
        <f>IF(N426="nulová",J426,0)</f>
        <v>0</v>
      </c>
      <c r="BJ426" s="25" t="s">
        <v>77</v>
      </c>
      <c r="BK426" s="247">
        <f>ROUND(I426*H426,2)</f>
        <v>0</v>
      </c>
      <c r="BL426" s="25" t="s">
        <v>293</v>
      </c>
      <c r="BM426" s="25" t="s">
        <v>769</v>
      </c>
    </row>
    <row r="427" s="1" customFormat="1">
      <c r="B427" s="47"/>
      <c r="C427" s="75"/>
      <c r="D427" s="251" t="s">
        <v>145</v>
      </c>
      <c r="E427" s="75"/>
      <c r="F427" s="252" t="s">
        <v>770</v>
      </c>
      <c r="G427" s="75"/>
      <c r="H427" s="75"/>
      <c r="I427" s="203"/>
      <c r="J427" s="75"/>
      <c r="K427" s="75"/>
      <c r="L427" s="73"/>
      <c r="M427" s="250"/>
      <c r="N427" s="48"/>
      <c r="O427" s="48"/>
      <c r="P427" s="48"/>
      <c r="Q427" s="48"/>
      <c r="R427" s="48"/>
      <c r="S427" s="48"/>
      <c r="T427" s="96"/>
      <c r="AT427" s="25" t="s">
        <v>145</v>
      </c>
      <c r="AU427" s="25" t="s">
        <v>79</v>
      </c>
    </row>
    <row r="428" s="12" customFormat="1">
      <c r="B428" s="257"/>
      <c r="C428" s="258"/>
      <c r="D428" s="251" t="s">
        <v>213</v>
      </c>
      <c r="E428" s="279" t="s">
        <v>21</v>
      </c>
      <c r="F428" s="280" t="s">
        <v>771</v>
      </c>
      <c r="G428" s="258"/>
      <c r="H428" s="281">
        <v>529.09400000000005</v>
      </c>
      <c r="I428" s="262"/>
      <c r="J428" s="258"/>
      <c r="K428" s="258"/>
      <c r="L428" s="263"/>
      <c r="M428" s="314"/>
      <c r="N428" s="315"/>
      <c r="O428" s="315"/>
      <c r="P428" s="315"/>
      <c r="Q428" s="315"/>
      <c r="R428" s="315"/>
      <c r="S428" s="315"/>
      <c r="T428" s="316"/>
      <c r="AT428" s="267" t="s">
        <v>213</v>
      </c>
      <c r="AU428" s="267" t="s">
        <v>79</v>
      </c>
      <c r="AV428" s="12" t="s">
        <v>79</v>
      </c>
      <c r="AW428" s="12" t="s">
        <v>34</v>
      </c>
      <c r="AX428" s="12" t="s">
        <v>77</v>
      </c>
      <c r="AY428" s="267" t="s">
        <v>136</v>
      </c>
    </row>
    <row r="429" s="1" customFormat="1" ht="6.96" customHeight="1">
      <c r="B429" s="68"/>
      <c r="C429" s="69"/>
      <c r="D429" s="69"/>
      <c r="E429" s="69"/>
      <c r="F429" s="69"/>
      <c r="G429" s="69"/>
      <c r="H429" s="69"/>
      <c r="I429" s="179"/>
      <c r="J429" s="69"/>
      <c r="K429" s="69"/>
      <c r="L429" s="73"/>
    </row>
  </sheetData>
  <autoFilter ref="C101:K428"/>
  <mergeCells count="12">
    <mergeCell ref="E7:H7"/>
    <mergeCell ref="E9:H9"/>
    <mergeCell ref="E11:H11"/>
    <mergeCell ref="E26:H26"/>
    <mergeCell ref="E47:H47"/>
    <mergeCell ref="E49:H49"/>
    <mergeCell ref="E51:H51"/>
    <mergeCell ref="E90:H90"/>
    <mergeCell ref="E92:H92"/>
    <mergeCell ref="E94:H94"/>
    <mergeCell ref="G1:H1"/>
    <mergeCell ref="L2:V2"/>
  </mergeCells>
  <hyperlinks>
    <hyperlink ref="F1:G1" location="C2" display="1) Krycí list soupisu"/>
    <hyperlink ref="G1:H1" location="C58" display="2) Rekapitulace"/>
    <hyperlink ref="J1" location="C10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90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</row>
    <row r="8">
      <c r="B8" s="29"/>
      <c r="C8" s="30"/>
      <c r="D8" s="41" t="s">
        <v>109</v>
      </c>
      <c r="E8" s="30"/>
      <c r="F8" s="30"/>
      <c r="G8" s="30"/>
      <c r="H8" s="30"/>
      <c r="I8" s="155"/>
      <c r="J8" s="30"/>
      <c r="K8" s="32"/>
    </row>
    <row r="9" s="1" customFormat="1" ht="22.5" customHeight="1">
      <c r="B9" s="47"/>
      <c r="C9" s="48"/>
      <c r="D9" s="48"/>
      <c r="E9" s="156" t="s">
        <v>110</v>
      </c>
      <c r="F9" s="48"/>
      <c r="G9" s="48"/>
      <c r="H9" s="48"/>
      <c r="I9" s="157"/>
      <c r="J9" s="48"/>
      <c r="K9" s="52"/>
    </row>
    <row r="10" s="1" customFormat="1">
      <c r="B10" s="47"/>
      <c r="C10" s="48"/>
      <c r="D10" s="41" t="s">
        <v>111</v>
      </c>
      <c r="E10" s="48"/>
      <c r="F10" s="48"/>
      <c r="G10" s="48"/>
      <c r="H10" s="48"/>
      <c r="I10" s="157"/>
      <c r="J10" s="48"/>
      <c r="K10" s="52"/>
    </row>
    <row r="11" s="1" customFormat="1" ht="36.96" customHeight="1">
      <c r="B11" s="47"/>
      <c r="C11" s="48"/>
      <c r="D11" s="48"/>
      <c r="E11" s="158" t="s">
        <v>772</v>
      </c>
      <c r="F11" s="48"/>
      <c r="G11" s="48"/>
      <c r="H11" s="48"/>
      <c r="I11" s="157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7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59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59" t="s">
        <v>25</v>
      </c>
      <c r="J14" s="160">
        <f>'Rekapitulace stavby'!AN8</f>
        <v>0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7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59" t="s">
        <v>28</v>
      </c>
      <c r="J16" s="36">
        <f>IF('Rekapitulace stavby'!AN10="","",'Rekapitulace stavby'!AN10)</f>
        <v>0</v>
      </c>
      <c r="K16" s="52"/>
    </row>
    <row r="17" s="1" customFormat="1" ht="18" customHeight="1">
      <c r="B17" s="47"/>
      <c r="C17" s="48"/>
      <c r="D17" s="48"/>
      <c r="E17" s="36">
        <f>IF('Rekapitulace stavby'!E11="","",'Rekapitulace stavby'!E11)</f>
        <v>0</v>
      </c>
      <c r="F17" s="48"/>
      <c r="G17" s="48"/>
      <c r="H17" s="48"/>
      <c r="I17" s="159" t="s">
        <v>30</v>
      </c>
      <c r="J17" s="36">
        <f>IF('Rekapitulace stavby'!AN11="","",'Rekapitulace stavby'!AN11)</f>
        <v>0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7"/>
      <c r="J18" s="48"/>
      <c r="K18" s="52"/>
    </row>
    <row r="19" s="1" customFormat="1" ht="14.4" customHeight="1">
      <c r="B19" s="47"/>
      <c r="C19" s="48"/>
      <c r="D19" s="41" t="s">
        <v>31</v>
      </c>
      <c r="E19" s="48"/>
      <c r="F19" s="48"/>
      <c r="G19" s="48"/>
      <c r="H19" s="48"/>
      <c r="I19" s="159" t="s">
        <v>28</v>
      </c>
      <c r="J19" s="36">
        <f>IF('Rekapitulace stavby'!AN13="Vyplň údaj","",IF('Rekapitulace stavby'!AN13="","",'Rekapitulace stavby'!AN13))</f>
        <v>0</v>
      </c>
      <c r="K19" s="52"/>
    </row>
    <row r="20" s="1" customFormat="1" ht="18" customHeight="1">
      <c r="B20" s="47"/>
      <c r="C20" s="48"/>
      <c r="D20" s="48"/>
      <c r="E20" s="36">
        <f>IF('Rekapitulace stavby'!E14="Vyplň údaj","",IF('Rekapitulace stavby'!E14="","",'Rekapitulace stavby'!E14))</f>
        <v>0</v>
      </c>
      <c r="F20" s="48"/>
      <c r="G20" s="48"/>
      <c r="H20" s="48"/>
      <c r="I20" s="159" t="s">
        <v>30</v>
      </c>
      <c r="J20" s="36">
        <f>IF('Rekapitulace stavby'!AN14="Vyplň údaj","",IF('Rekapitulace stavby'!AN14="","",'Rekapitulace stavby'!AN14))</f>
        <v>0</v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7"/>
      <c r="J21" s="48"/>
      <c r="K21" s="52"/>
    </row>
    <row r="22" s="1" customFormat="1" ht="14.4" customHeight="1">
      <c r="B22" s="47"/>
      <c r="C22" s="48"/>
      <c r="D22" s="41" t="s">
        <v>33</v>
      </c>
      <c r="E22" s="48"/>
      <c r="F22" s="48"/>
      <c r="G22" s="48"/>
      <c r="H22" s="48"/>
      <c r="I22" s="159" t="s">
        <v>28</v>
      </c>
      <c r="J22" s="36">
        <f>IF('Rekapitulace stavby'!AN16="","",'Rekapitulace stavby'!AN16)</f>
        <v>0</v>
      </c>
      <c r="K22" s="52"/>
    </row>
    <row r="23" s="1" customFormat="1" ht="18" customHeight="1">
      <c r="B23" s="47"/>
      <c r="C23" s="48"/>
      <c r="D23" s="48"/>
      <c r="E23" s="36">
        <f>IF('Rekapitulace stavby'!E17="","",'Rekapitulace stavby'!E17)</f>
        <v>0</v>
      </c>
      <c r="F23" s="48"/>
      <c r="G23" s="48"/>
      <c r="H23" s="48"/>
      <c r="I23" s="159" t="s">
        <v>30</v>
      </c>
      <c r="J23" s="36">
        <f>IF('Rekapitulace stavby'!AN17="","",'Rekapitulace stavby'!AN17)</f>
        <v>0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7"/>
      <c r="J24" s="48"/>
      <c r="K24" s="52"/>
    </row>
    <row r="25" s="1" customFormat="1" ht="14.4" customHeight="1">
      <c r="B25" s="47"/>
      <c r="C25" s="48"/>
      <c r="D25" s="41" t="s">
        <v>35</v>
      </c>
      <c r="E25" s="48"/>
      <c r="F25" s="48"/>
      <c r="G25" s="48"/>
      <c r="H25" s="48"/>
      <c r="I25" s="157"/>
      <c r="J25" s="48"/>
      <c r="K25" s="52"/>
    </row>
    <row r="26" s="7" customFormat="1" ht="22.5" customHeight="1">
      <c r="B26" s="161"/>
      <c r="C26" s="162"/>
      <c r="D26" s="162"/>
      <c r="E26" s="45" t="s">
        <v>21</v>
      </c>
      <c r="F26" s="45"/>
      <c r="G26" s="45"/>
      <c r="H26" s="45"/>
      <c r="I26" s="163"/>
      <c r="J26" s="162"/>
      <c r="K26" s="164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7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25.44" customHeight="1">
      <c r="B29" s="47"/>
      <c r="C29" s="48"/>
      <c r="D29" s="167" t="s">
        <v>36</v>
      </c>
      <c r="E29" s="48"/>
      <c r="F29" s="48"/>
      <c r="G29" s="48"/>
      <c r="H29" s="48"/>
      <c r="I29" s="157"/>
      <c r="J29" s="168">
        <f>ROUND(J84,2)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5"/>
      <c r="J30" s="107"/>
      <c r="K30" s="166"/>
    </row>
    <row r="31" s="1" customFormat="1" ht="14.4" customHeight="1">
      <c r="B31" s="47"/>
      <c r="C31" s="48"/>
      <c r="D31" s="48"/>
      <c r="E31" s="48"/>
      <c r="F31" s="53" t="s">
        <v>38</v>
      </c>
      <c r="G31" s="48"/>
      <c r="H31" s="48"/>
      <c r="I31" s="169" t="s">
        <v>37</v>
      </c>
      <c r="J31" s="53" t="s">
        <v>39</v>
      </c>
      <c r="K31" s="52"/>
    </row>
    <row r="32" s="1" customFormat="1" ht="14.4" customHeight="1">
      <c r="B32" s="47"/>
      <c r="C32" s="48"/>
      <c r="D32" s="56" t="s">
        <v>40</v>
      </c>
      <c r="E32" s="56" t="s">
        <v>41</v>
      </c>
      <c r="F32" s="170">
        <f>ROUND(SUM(BE84:BE88), 2)</f>
        <v>0</v>
      </c>
      <c r="G32" s="48"/>
      <c r="H32" s="48"/>
      <c r="I32" s="171">
        <v>0.20999999999999999</v>
      </c>
      <c r="J32" s="170">
        <f>ROUND(ROUND((SUM(BE84:BE88)), 2)*I32, 2)</f>
        <v>0</v>
      </c>
      <c r="K32" s="52"/>
    </row>
    <row r="33" s="1" customFormat="1" ht="14.4" customHeight="1">
      <c r="B33" s="47"/>
      <c r="C33" s="48"/>
      <c r="D33" s="48"/>
      <c r="E33" s="56" t="s">
        <v>42</v>
      </c>
      <c r="F33" s="170">
        <f>ROUND(SUM(BF84:BF88), 2)</f>
        <v>0</v>
      </c>
      <c r="G33" s="48"/>
      <c r="H33" s="48"/>
      <c r="I33" s="171">
        <v>0.14999999999999999</v>
      </c>
      <c r="J33" s="170">
        <f>ROUND(ROUND((SUM(BF84:BF88)),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43</v>
      </c>
      <c r="F34" s="170">
        <f>ROUND(SUM(BG84:BG88), 2)</f>
        <v>0</v>
      </c>
      <c r="G34" s="48"/>
      <c r="H34" s="48"/>
      <c r="I34" s="171">
        <v>0.20999999999999999</v>
      </c>
      <c r="J34" s="170">
        <v>0</v>
      </c>
      <c r="K34" s="52"/>
    </row>
    <row r="35" hidden="1" s="1" customFormat="1" ht="14.4" customHeight="1">
      <c r="B35" s="47"/>
      <c r="C35" s="48"/>
      <c r="D35" s="48"/>
      <c r="E35" s="56" t="s">
        <v>44</v>
      </c>
      <c r="F35" s="170">
        <f>ROUND(SUM(BH84:BH88), 2)</f>
        <v>0</v>
      </c>
      <c r="G35" s="48"/>
      <c r="H35" s="48"/>
      <c r="I35" s="171">
        <v>0.14999999999999999</v>
      </c>
      <c r="J35" s="170">
        <v>0</v>
      </c>
      <c r="K35" s="52"/>
    </row>
    <row r="36" hidden="1" s="1" customFormat="1" ht="14.4" customHeight="1">
      <c r="B36" s="47"/>
      <c r="C36" s="48"/>
      <c r="D36" s="48"/>
      <c r="E36" s="56" t="s">
        <v>45</v>
      </c>
      <c r="F36" s="170">
        <f>ROUND(SUM(BI84:BI88), 2)</f>
        <v>0</v>
      </c>
      <c r="G36" s="48"/>
      <c r="H36" s="48"/>
      <c r="I36" s="171">
        <v>0</v>
      </c>
      <c r="J36" s="170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7"/>
      <c r="J37" s="48"/>
      <c r="K37" s="52"/>
    </row>
    <row r="38" s="1" customFormat="1" ht="25.44" customHeight="1">
      <c r="B38" s="47"/>
      <c r="C38" s="172"/>
      <c r="D38" s="173" t="s">
        <v>46</v>
      </c>
      <c r="E38" s="99"/>
      <c r="F38" s="99"/>
      <c r="G38" s="174" t="s">
        <v>47</v>
      </c>
      <c r="H38" s="175" t="s">
        <v>48</v>
      </c>
      <c r="I38" s="176"/>
      <c r="J38" s="177">
        <f>SUM(J29:J36)</f>
        <v>0</v>
      </c>
      <c r="K38" s="178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79"/>
      <c r="J39" s="69"/>
      <c r="K39" s="70"/>
    </row>
    <row r="43" s="1" customFormat="1" ht="6.96" customHeight="1">
      <c r="B43" s="180"/>
      <c r="C43" s="181"/>
      <c r="D43" s="181"/>
      <c r="E43" s="181"/>
      <c r="F43" s="181"/>
      <c r="G43" s="181"/>
      <c r="H43" s="181"/>
      <c r="I43" s="182"/>
      <c r="J43" s="181"/>
      <c r="K43" s="183"/>
    </row>
    <row r="44" s="1" customFormat="1" ht="36.96" customHeight="1">
      <c r="B44" s="47"/>
      <c r="C44" s="31" t="s">
        <v>113</v>
      </c>
      <c r="D44" s="48"/>
      <c r="E44" s="48"/>
      <c r="F44" s="48"/>
      <c r="G44" s="48"/>
      <c r="H44" s="48"/>
      <c r="I44" s="157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7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2.5" customHeight="1">
      <c r="B47" s="47"/>
      <c r="C47" s="48"/>
      <c r="D47" s="48"/>
      <c r="E47" s="156">
        <f>E7</f>
        <v>0</v>
      </c>
      <c r="F47" s="41"/>
      <c r="G47" s="41"/>
      <c r="H47" s="41"/>
      <c r="I47" s="157"/>
      <c r="J47" s="48"/>
      <c r="K47" s="52"/>
    </row>
    <row r="48">
      <c r="B48" s="29"/>
      <c r="C48" s="41" t="s">
        <v>109</v>
      </c>
      <c r="D48" s="30"/>
      <c r="E48" s="30"/>
      <c r="F48" s="30"/>
      <c r="G48" s="30"/>
      <c r="H48" s="30"/>
      <c r="I48" s="155"/>
      <c r="J48" s="30"/>
      <c r="K48" s="32"/>
    </row>
    <row r="49" s="1" customFormat="1" ht="22.5" customHeight="1">
      <c r="B49" s="47"/>
      <c r="C49" s="48"/>
      <c r="D49" s="48"/>
      <c r="E49" s="156" t="s">
        <v>110</v>
      </c>
      <c r="F49" s="48"/>
      <c r="G49" s="48"/>
      <c r="H49" s="48"/>
      <c r="I49" s="157"/>
      <c r="J49" s="48"/>
      <c r="K49" s="52"/>
    </row>
    <row r="50" s="1" customFormat="1" ht="14.4" customHeight="1">
      <c r="B50" s="47"/>
      <c r="C50" s="41" t="s">
        <v>111</v>
      </c>
      <c r="D50" s="48"/>
      <c r="E50" s="48"/>
      <c r="F50" s="48"/>
      <c r="G50" s="48"/>
      <c r="H50" s="48"/>
      <c r="I50" s="157"/>
      <c r="J50" s="48"/>
      <c r="K50" s="52"/>
    </row>
    <row r="51" s="1" customFormat="1" ht="23.25" customHeight="1">
      <c r="B51" s="47"/>
      <c r="C51" s="48"/>
      <c r="D51" s="48"/>
      <c r="E51" s="158">
        <f>E11</f>
        <v>0</v>
      </c>
      <c r="F51" s="48"/>
      <c r="G51" s="48"/>
      <c r="H51" s="48"/>
      <c r="I51" s="157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7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>
        <f>F14</f>
        <v>0</v>
      </c>
      <c r="G53" s="48"/>
      <c r="H53" s="48"/>
      <c r="I53" s="159" t="s">
        <v>25</v>
      </c>
      <c r="J53" s="160">
        <f>IF(J14="","",J14)</f>
        <v>0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7"/>
      <c r="J54" s="48"/>
      <c r="K54" s="52"/>
    </row>
    <row r="55" s="1" customFormat="1">
      <c r="B55" s="47"/>
      <c r="C55" s="41" t="s">
        <v>27</v>
      </c>
      <c r="D55" s="48"/>
      <c r="E55" s="48"/>
      <c r="F55" s="36">
        <f>E17</f>
        <v>0</v>
      </c>
      <c r="G55" s="48"/>
      <c r="H55" s="48"/>
      <c r="I55" s="159" t="s">
        <v>33</v>
      </c>
      <c r="J55" s="36">
        <f>E23</f>
        <v>0</v>
      </c>
      <c r="K55" s="52"/>
    </row>
    <row r="56" s="1" customFormat="1" ht="14.4" customHeight="1">
      <c r="B56" s="47"/>
      <c r="C56" s="41" t="s">
        <v>31</v>
      </c>
      <c r="D56" s="48"/>
      <c r="E56" s="48"/>
      <c r="F56" s="36">
        <f>IF(E20="","",E20)</f>
        <v>0</v>
      </c>
      <c r="G56" s="48"/>
      <c r="H56" s="48"/>
      <c r="I56" s="157"/>
      <c r="J56" s="48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7"/>
      <c r="J57" s="48"/>
      <c r="K57" s="52"/>
    </row>
    <row r="58" s="1" customFormat="1" ht="29.28" customHeight="1">
      <c r="B58" s="47"/>
      <c r="C58" s="184" t="s">
        <v>114</v>
      </c>
      <c r="D58" s="172"/>
      <c r="E58" s="172"/>
      <c r="F58" s="172"/>
      <c r="G58" s="172"/>
      <c r="H58" s="172"/>
      <c r="I58" s="185"/>
      <c r="J58" s="186" t="s">
        <v>115</v>
      </c>
      <c r="K58" s="187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7"/>
      <c r="J59" s="48"/>
      <c r="K59" s="52"/>
    </row>
    <row r="60" s="1" customFormat="1" ht="29.28" customHeight="1">
      <c r="B60" s="47"/>
      <c r="C60" s="188" t="s">
        <v>116</v>
      </c>
      <c r="D60" s="48"/>
      <c r="E60" s="48"/>
      <c r="F60" s="48"/>
      <c r="G60" s="48"/>
      <c r="H60" s="48"/>
      <c r="I60" s="157"/>
      <c r="J60" s="168">
        <f>J84</f>
        <v>0</v>
      </c>
      <c r="K60" s="52"/>
      <c r="AU60" s="25" t="s">
        <v>117</v>
      </c>
    </row>
    <row r="61" s="8" customFormat="1" ht="24.96" customHeight="1">
      <c r="B61" s="189"/>
      <c r="C61" s="190"/>
      <c r="D61" s="191" t="s">
        <v>118</v>
      </c>
      <c r="E61" s="192"/>
      <c r="F61" s="192"/>
      <c r="G61" s="192"/>
      <c r="H61" s="192"/>
      <c r="I61" s="193"/>
      <c r="J61" s="194">
        <f>J85</f>
        <v>0</v>
      </c>
      <c r="K61" s="195"/>
    </row>
    <row r="62" s="9" customFormat="1" ht="19.92" customHeight="1">
      <c r="B62" s="196"/>
      <c r="C62" s="197"/>
      <c r="D62" s="198" t="s">
        <v>119</v>
      </c>
      <c r="E62" s="199"/>
      <c r="F62" s="199"/>
      <c r="G62" s="199"/>
      <c r="H62" s="199"/>
      <c r="I62" s="200"/>
      <c r="J62" s="201">
        <f>J86</f>
        <v>0</v>
      </c>
      <c r="K62" s="202"/>
    </row>
    <row r="63" s="1" customFormat="1" ht="21.84" customHeight="1">
      <c r="B63" s="47"/>
      <c r="C63" s="48"/>
      <c r="D63" s="48"/>
      <c r="E63" s="48"/>
      <c r="F63" s="48"/>
      <c r="G63" s="48"/>
      <c r="H63" s="48"/>
      <c r="I63" s="157"/>
      <c r="J63" s="48"/>
      <c r="K63" s="52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79"/>
      <c r="J64" s="69"/>
      <c r="K64" s="70"/>
    </row>
    <row r="68" s="1" customFormat="1" ht="6.96" customHeight="1">
      <c r="B68" s="71"/>
      <c r="C68" s="72"/>
      <c r="D68" s="72"/>
      <c r="E68" s="72"/>
      <c r="F68" s="72"/>
      <c r="G68" s="72"/>
      <c r="H68" s="72"/>
      <c r="I68" s="182"/>
      <c r="J68" s="72"/>
      <c r="K68" s="72"/>
      <c r="L68" s="73"/>
    </row>
    <row r="69" s="1" customFormat="1" ht="36.96" customHeight="1">
      <c r="B69" s="47"/>
      <c r="C69" s="74" t="s">
        <v>120</v>
      </c>
      <c r="D69" s="75"/>
      <c r="E69" s="75"/>
      <c r="F69" s="75"/>
      <c r="G69" s="75"/>
      <c r="H69" s="75"/>
      <c r="I69" s="203"/>
      <c r="J69" s="75"/>
      <c r="K69" s="75"/>
      <c r="L69" s="73"/>
    </row>
    <row r="70" s="1" customFormat="1" ht="6.96" customHeight="1">
      <c r="B70" s="47"/>
      <c r="C70" s="75"/>
      <c r="D70" s="75"/>
      <c r="E70" s="75"/>
      <c r="F70" s="75"/>
      <c r="G70" s="75"/>
      <c r="H70" s="75"/>
      <c r="I70" s="203"/>
      <c r="J70" s="75"/>
      <c r="K70" s="75"/>
      <c r="L70" s="73"/>
    </row>
    <row r="71" s="1" customFormat="1" ht="14.4" customHeight="1">
      <c r="B71" s="47"/>
      <c r="C71" s="77" t="s">
        <v>18</v>
      </c>
      <c r="D71" s="75"/>
      <c r="E71" s="75"/>
      <c r="F71" s="75"/>
      <c r="G71" s="75"/>
      <c r="H71" s="75"/>
      <c r="I71" s="203"/>
      <c r="J71" s="75"/>
      <c r="K71" s="75"/>
      <c r="L71" s="73"/>
    </row>
    <row r="72" s="1" customFormat="1" ht="22.5" customHeight="1">
      <c r="B72" s="47"/>
      <c r="C72" s="75"/>
      <c r="D72" s="75"/>
      <c r="E72" s="204">
        <f>E7</f>
        <v>0</v>
      </c>
      <c r="F72" s="77"/>
      <c r="G72" s="77"/>
      <c r="H72" s="77"/>
      <c r="I72" s="203"/>
      <c r="J72" s="75"/>
      <c r="K72" s="75"/>
      <c r="L72" s="73"/>
    </row>
    <row r="73">
      <c r="B73" s="29"/>
      <c r="C73" s="77" t="s">
        <v>109</v>
      </c>
      <c r="D73" s="205"/>
      <c r="E73" s="205"/>
      <c r="F73" s="205"/>
      <c r="G73" s="205"/>
      <c r="H73" s="205"/>
      <c r="I73" s="149"/>
      <c r="J73" s="205"/>
      <c r="K73" s="205"/>
      <c r="L73" s="206"/>
    </row>
    <row r="74" s="1" customFormat="1" ht="22.5" customHeight="1">
      <c r="B74" s="47"/>
      <c r="C74" s="75"/>
      <c r="D74" s="75"/>
      <c r="E74" s="204" t="s">
        <v>110</v>
      </c>
      <c r="F74" s="75"/>
      <c r="G74" s="75"/>
      <c r="H74" s="75"/>
      <c r="I74" s="203"/>
      <c r="J74" s="75"/>
      <c r="K74" s="75"/>
      <c r="L74" s="73"/>
    </row>
    <row r="75" s="1" customFormat="1" ht="14.4" customHeight="1">
      <c r="B75" s="47"/>
      <c r="C75" s="77" t="s">
        <v>111</v>
      </c>
      <c r="D75" s="75"/>
      <c r="E75" s="75"/>
      <c r="F75" s="75"/>
      <c r="G75" s="75"/>
      <c r="H75" s="75"/>
      <c r="I75" s="203"/>
      <c r="J75" s="75"/>
      <c r="K75" s="75"/>
      <c r="L75" s="73"/>
    </row>
    <row r="76" s="1" customFormat="1" ht="23.25" customHeight="1">
      <c r="B76" s="47"/>
      <c r="C76" s="75"/>
      <c r="D76" s="75"/>
      <c r="E76" s="83">
        <f>E11</f>
        <v>0</v>
      </c>
      <c r="F76" s="75"/>
      <c r="G76" s="75"/>
      <c r="H76" s="75"/>
      <c r="I76" s="203"/>
      <c r="J76" s="75"/>
      <c r="K76" s="75"/>
      <c r="L76" s="73"/>
    </row>
    <row r="77" s="1" customFormat="1" ht="6.96" customHeight="1">
      <c r="B77" s="47"/>
      <c r="C77" s="75"/>
      <c r="D77" s="75"/>
      <c r="E77" s="75"/>
      <c r="F77" s="75"/>
      <c r="G77" s="75"/>
      <c r="H77" s="75"/>
      <c r="I77" s="203"/>
      <c r="J77" s="75"/>
      <c r="K77" s="75"/>
      <c r="L77" s="73"/>
    </row>
    <row r="78" s="1" customFormat="1" ht="18" customHeight="1">
      <c r="B78" s="47"/>
      <c r="C78" s="77" t="s">
        <v>23</v>
      </c>
      <c r="D78" s="75"/>
      <c r="E78" s="75"/>
      <c r="F78" s="207">
        <f>F14</f>
        <v>0</v>
      </c>
      <c r="G78" s="75"/>
      <c r="H78" s="75"/>
      <c r="I78" s="208" t="s">
        <v>25</v>
      </c>
      <c r="J78" s="86">
        <f>IF(J14="","",J14)</f>
        <v>0</v>
      </c>
      <c r="K78" s="75"/>
      <c r="L78" s="73"/>
    </row>
    <row r="79" s="1" customFormat="1" ht="6.96" customHeight="1">
      <c r="B79" s="47"/>
      <c r="C79" s="75"/>
      <c r="D79" s="75"/>
      <c r="E79" s="75"/>
      <c r="F79" s="75"/>
      <c r="G79" s="75"/>
      <c r="H79" s="75"/>
      <c r="I79" s="203"/>
      <c r="J79" s="75"/>
      <c r="K79" s="75"/>
      <c r="L79" s="73"/>
    </row>
    <row r="80" s="1" customFormat="1">
      <c r="B80" s="47"/>
      <c r="C80" s="77" t="s">
        <v>27</v>
      </c>
      <c r="D80" s="75"/>
      <c r="E80" s="75"/>
      <c r="F80" s="207">
        <f>E17</f>
        <v>0</v>
      </c>
      <c r="G80" s="75"/>
      <c r="H80" s="75"/>
      <c r="I80" s="208" t="s">
        <v>33</v>
      </c>
      <c r="J80" s="207">
        <f>E23</f>
        <v>0</v>
      </c>
      <c r="K80" s="75"/>
      <c r="L80" s="73"/>
    </row>
    <row r="81" s="1" customFormat="1" ht="14.4" customHeight="1">
      <c r="B81" s="47"/>
      <c r="C81" s="77" t="s">
        <v>31</v>
      </c>
      <c r="D81" s="75"/>
      <c r="E81" s="75"/>
      <c r="F81" s="207">
        <f>IF(E20="","",E20)</f>
        <v>0</v>
      </c>
      <c r="G81" s="75"/>
      <c r="H81" s="75"/>
      <c r="I81" s="203"/>
      <c r="J81" s="75"/>
      <c r="K81" s="75"/>
      <c r="L81" s="73"/>
    </row>
    <row r="82" s="1" customFormat="1" ht="10.32" customHeight="1">
      <c r="B82" s="47"/>
      <c r="C82" s="75"/>
      <c r="D82" s="75"/>
      <c r="E82" s="75"/>
      <c r="F82" s="75"/>
      <c r="G82" s="75"/>
      <c r="H82" s="75"/>
      <c r="I82" s="203"/>
      <c r="J82" s="75"/>
      <c r="K82" s="75"/>
      <c r="L82" s="73"/>
    </row>
    <row r="83" s="10" customFormat="1" ht="29.28" customHeight="1">
      <c r="B83" s="209"/>
      <c r="C83" s="210" t="s">
        <v>121</v>
      </c>
      <c r="D83" s="211" t="s">
        <v>55</v>
      </c>
      <c r="E83" s="211" t="s">
        <v>51</v>
      </c>
      <c r="F83" s="211" t="s">
        <v>122</v>
      </c>
      <c r="G83" s="211" t="s">
        <v>123</v>
      </c>
      <c r="H83" s="211" t="s">
        <v>124</v>
      </c>
      <c r="I83" s="212" t="s">
        <v>125</v>
      </c>
      <c r="J83" s="211" t="s">
        <v>115</v>
      </c>
      <c r="K83" s="213" t="s">
        <v>126</v>
      </c>
      <c r="L83" s="214"/>
      <c r="M83" s="103" t="s">
        <v>127</v>
      </c>
      <c r="N83" s="104" t="s">
        <v>40</v>
      </c>
      <c r="O83" s="104" t="s">
        <v>128</v>
      </c>
      <c r="P83" s="104" t="s">
        <v>129</v>
      </c>
      <c r="Q83" s="104" t="s">
        <v>130</v>
      </c>
      <c r="R83" s="104" t="s">
        <v>131</v>
      </c>
      <c r="S83" s="104" t="s">
        <v>132</v>
      </c>
      <c r="T83" s="105" t="s">
        <v>133</v>
      </c>
    </row>
    <row r="84" s="1" customFormat="1" ht="29.28" customHeight="1">
      <c r="B84" s="47"/>
      <c r="C84" s="109" t="s">
        <v>116</v>
      </c>
      <c r="D84" s="75"/>
      <c r="E84" s="75"/>
      <c r="F84" s="75"/>
      <c r="G84" s="75"/>
      <c r="H84" s="75"/>
      <c r="I84" s="203"/>
      <c r="J84" s="215">
        <f>BK84</f>
        <v>0</v>
      </c>
      <c r="K84" s="75"/>
      <c r="L84" s="73"/>
      <c r="M84" s="106"/>
      <c r="N84" s="107"/>
      <c r="O84" s="107"/>
      <c r="P84" s="216">
        <f>P85</f>
        <v>0</v>
      </c>
      <c r="Q84" s="107"/>
      <c r="R84" s="216">
        <f>R85</f>
        <v>0</v>
      </c>
      <c r="S84" s="107"/>
      <c r="T84" s="217">
        <f>T85</f>
        <v>0</v>
      </c>
      <c r="AT84" s="25" t="s">
        <v>69</v>
      </c>
      <c r="AU84" s="25" t="s">
        <v>117</v>
      </c>
      <c r="BK84" s="218">
        <f>BK85</f>
        <v>0</v>
      </c>
    </row>
    <row r="85" s="11" customFormat="1" ht="37.44" customHeight="1">
      <c r="B85" s="219"/>
      <c r="C85" s="220"/>
      <c r="D85" s="221" t="s">
        <v>69</v>
      </c>
      <c r="E85" s="222" t="s">
        <v>134</v>
      </c>
      <c r="F85" s="222" t="s">
        <v>135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P86</f>
        <v>0</v>
      </c>
      <c r="Q85" s="227"/>
      <c r="R85" s="228">
        <f>R86</f>
        <v>0</v>
      </c>
      <c r="S85" s="227"/>
      <c r="T85" s="229">
        <f>T86</f>
        <v>0</v>
      </c>
      <c r="AR85" s="230" t="s">
        <v>77</v>
      </c>
      <c r="AT85" s="231" t="s">
        <v>69</v>
      </c>
      <c r="AU85" s="231" t="s">
        <v>70</v>
      </c>
      <c r="AY85" s="230" t="s">
        <v>136</v>
      </c>
      <c r="BK85" s="232">
        <f>BK86</f>
        <v>0</v>
      </c>
    </row>
    <row r="86" s="11" customFormat="1" ht="19.92" customHeight="1">
      <c r="B86" s="219"/>
      <c r="C86" s="220"/>
      <c r="D86" s="233" t="s">
        <v>69</v>
      </c>
      <c r="E86" s="234" t="s">
        <v>137</v>
      </c>
      <c r="F86" s="234" t="s">
        <v>138</v>
      </c>
      <c r="G86" s="220"/>
      <c r="H86" s="220"/>
      <c r="I86" s="223"/>
      <c r="J86" s="235">
        <f>BK86</f>
        <v>0</v>
      </c>
      <c r="K86" s="220"/>
      <c r="L86" s="225"/>
      <c r="M86" s="226"/>
      <c r="N86" s="227"/>
      <c r="O86" s="227"/>
      <c r="P86" s="228">
        <f>SUM(P87:P88)</f>
        <v>0</v>
      </c>
      <c r="Q86" s="227"/>
      <c r="R86" s="228">
        <f>SUM(R87:R88)</f>
        <v>0</v>
      </c>
      <c r="S86" s="227"/>
      <c r="T86" s="229">
        <f>SUM(T87:T88)</f>
        <v>0</v>
      </c>
      <c r="AR86" s="230" t="s">
        <v>77</v>
      </c>
      <c r="AT86" s="231" t="s">
        <v>69</v>
      </c>
      <c r="AU86" s="231" t="s">
        <v>77</v>
      </c>
      <c r="AY86" s="230" t="s">
        <v>136</v>
      </c>
      <c r="BK86" s="232">
        <f>SUM(BK87:BK88)</f>
        <v>0</v>
      </c>
    </row>
    <row r="87" s="1" customFormat="1" ht="22.5" customHeight="1">
      <c r="B87" s="47"/>
      <c r="C87" s="236" t="s">
        <v>77</v>
      </c>
      <c r="D87" s="236" t="s">
        <v>139</v>
      </c>
      <c r="E87" s="237" t="s">
        <v>773</v>
      </c>
      <c r="F87" s="238" t="s">
        <v>774</v>
      </c>
      <c r="G87" s="239" t="s">
        <v>142</v>
      </c>
      <c r="H87" s="240">
        <v>1</v>
      </c>
      <c r="I87" s="241"/>
      <c r="J87" s="242">
        <f>ROUND(I87*H87,2)</f>
        <v>0</v>
      </c>
      <c r="K87" s="238" t="s">
        <v>21</v>
      </c>
      <c r="L87" s="73"/>
      <c r="M87" s="243" t="s">
        <v>21</v>
      </c>
      <c r="N87" s="244" t="s">
        <v>41</v>
      </c>
      <c r="O87" s="48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5" t="s">
        <v>143</v>
      </c>
      <c r="AT87" s="25" t="s">
        <v>139</v>
      </c>
      <c r="AU87" s="25" t="s">
        <v>79</v>
      </c>
      <c r="AY87" s="25" t="s">
        <v>136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5" t="s">
        <v>77</v>
      </c>
      <c r="BK87" s="247">
        <f>ROUND(I87*H87,2)</f>
        <v>0</v>
      </c>
      <c r="BL87" s="25" t="s">
        <v>143</v>
      </c>
      <c r="BM87" s="25" t="s">
        <v>775</v>
      </c>
    </row>
    <row r="88" s="1" customFormat="1">
      <c r="B88" s="47"/>
      <c r="C88" s="75"/>
      <c r="D88" s="251" t="s">
        <v>145</v>
      </c>
      <c r="E88" s="75"/>
      <c r="F88" s="252" t="s">
        <v>774</v>
      </c>
      <c r="G88" s="75"/>
      <c r="H88" s="75"/>
      <c r="I88" s="203"/>
      <c r="J88" s="75"/>
      <c r="K88" s="75"/>
      <c r="L88" s="73"/>
      <c r="M88" s="253"/>
      <c r="N88" s="254"/>
      <c r="O88" s="254"/>
      <c r="P88" s="254"/>
      <c r="Q88" s="254"/>
      <c r="R88" s="254"/>
      <c r="S88" s="254"/>
      <c r="T88" s="255"/>
      <c r="AT88" s="25" t="s">
        <v>145</v>
      </c>
      <c r="AU88" s="25" t="s">
        <v>79</v>
      </c>
    </row>
    <row r="89" s="1" customFormat="1" ht="6.96" customHeight="1">
      <c r="B89" s="68"/>
      <c r="C89" s="69"/>
      <c r="D89" s="69"/>
      <c r="E89" s="69"/>
      <c r="F89" s="69"/>
      <c r="G89" s="69"/>
      <c r="H89" s="69"/>
      <c r="I89" s="179"/>
      <c r="J89" s="69"/>
      <c r="K89" s="69"/>
      <c r="L89" s="73"/>
    </row>
  </sheetData>
  <autoFilter ref="C83:K88"/>
  <mergeCells count="12">
    <mergeCell ref="E7:H7"/>
    <mergeCell ref="E9:H9"/>
    <mergeCell ref="E11:H11"/>
    <mergeCell ref="E26:H26"/>
    <mergeCell ref="E47:H47"/>
    <mergeCell ref="E49:H49"/>
    <mergeCell ref="E51:H51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93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</row>
    <row r="8">
      <c r="B8" s="29"/>
      <c r="C8" s="30"/>
      <c r="D8" s="41" t="s">
        <v>109</v>
      </c>
      <c r="E8" s="30"/>
      <c r="F8" s="30"/>
      <c r="G8" s="30"/>
      <c r="H8" s="30"/>
      <c r="I8" s="155"/>
      <c r="J8" s="30"/>
      <c r="K8" s="32"/>
    </row>
    <row r="9" s="1" customFormat="1" ht="22.5" customHeight="1">
      <c r="B9" s="47"/>
      <c r="C9" s="48"/>
      <c r="D9" s="48"/>
      <c r="E9" s="156" t="s">
        <v>110</v>
      </c>
      <c r="F9" s="48"/>
      <c r="G9" s="48"/>
      <c r="H9" s="48"/>
      <c r="I9" s="157"/>
      <c r="J9" s="48"/>
      <c r="K9" s="52"/>
    </row>
    <row r="10" s="1" customFormat="1">
      <c r="B10" s="47"/>
      <c r="C10" s="48"/>
      <c r="D10" s="41" t="s">
        <v>111</v>
      </c>
      <c r="E10" s="48"/>
      <c r="F10" s="48"/>
      <c r="G10" s="48"/>
      <c r="H10" s="48"/>
      <c r="I10" s="157"/>
      <c r="J10" s="48"/>
      <c r="K10" s="52"/>
    </row>
    <row r="11" s="1" customFormat="1" ht="36.96" customHeight="1">
      <c r="B11" s="47"/>
      <c r="C11" s="48"/>
      <c r="D11" s="48"/>
      <c r="E11" s="158" t="s">
        <v>776</v>
      </c>
      <c r="F11" s="48"/>
      <c r="G11" s="48"/>
      <c r="H11" s="48"/>
      <c r="I11" s="157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7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59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59" t="s">
        <v>25</v>
      </c>
      <c r="J14" s="160">
        <f>'Rekapitulace stavby'!AN8</f>
        <v>0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7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59" t="s">
        <v>28</v>
      </c>
      <c r="J16" s="36">
        <f>IF('Rekapitulace stavby'!AN10="","",'Rekapitulace stavby'!AN10)</f>
        <v>0</v>
      </c>
      <c r="K16" s="52"/>
    </row>
    <row r="17" s="1" customFormat="1" ht="18" customHeight="1">
      <c r="B17" s="47"/>
      <c r="C17" s="48"/>
      <c r="D17" s="48"/>
      <c r="E17" s="36">
        <f>IF('Rekapitulace stavby'!E11="","",'Rekapitulace stavby'!E11)</f>
        <v>0</v>
      </c>
      <c r="F17" s="48"/>
      <c r="G17" s="48"/>
      <c r="H17" s="48"/>
      <c r="I17" s="159" t="s">
        <v>30</v>
      </c>
      <c r="J17" s="36">
        <f>IF('Rekapitulace stavby'!AN11="","",'Rekapitulace stavby'!AN11)</f>
        <v>0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7"/>
      <c r="J18" s="48"/>
      <c r="K18" s="52"/>
    </row>
    <row r="19" s="1" customFormat="1" ht="14.4" customHeight="1">
      <c r="B19" s="47"/>
      <c r="C19" s="48"/>
      <c r="D19" s="41" t="s">
        <v>31</v>
      </c>
      <c r="E19" s="48"/>
      <c r="F19" s="48"/>
      <c r="G19" s="48"/>
      <c r="H19" s="48"/>
      <c r="I19" s="159" t="s">
        <v>28</v>
      </c>
      <c r="J19" s="36">
        <f>IF('Rekapitulace stavby'!AN13="Vyplň údaj","",IF('Rekapitulace stavby'!AN13="","",'Rekapitulace stavby'!AN13))</f>
        <v>0</v>
      </c>
      <c r="K19" s="52"/>
    </row>
    <row r="20" s="1" customFormat="1" ht="18" customHeight="1">
      <c r="B20" s="47"/>
      <c r="C20" s="48"/>
      <c r="D20" s="48"/>
      <c r="E20" s="36">
        <f>IF('Rekapitulace stavby'!E14="Vyplň údaj","",IF('Rekapitulace stavby'!E14="","",'Rekapitulace stavby'!E14))</f>
        <v>0</v>
      </c>
      <c r="F20" s="48"/>
      <c r="G20" s="48"/>
      <c r="H20" s="48"/>
      <c r="I20" s="159" t="s">
        <v>30</v>
      </c>
      <c r="J20" s="36">
        <f>IF('Rekapitulace stavby'!AN14="Vyplň údaj","",IF('Rekapitulace stavby'!AN14="","",'Rekapitulace stavby'!AN14))</f>
        <v>0</v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7"/>
      <c r="J21" s="48"/>
      <c r="K21" s="52"/>
    </row>
    <row r="22" s="1" customFormat="1" ht="14.4" customHeight="1">
      <c r="B22" s="47"/>
      <c r="C22" s="48"/>
      <c r="D22" s="41" t="s">
        <v>33</v>
      </c>
      <c r="E22" s="48"/>
      <c r="F22" s="48"/>
      <c r="G22" s="48"/>
      <c r="H22" s="48"/>
      <c r="I22" s="159" t="s">
        <v>28</v>
      </c>
      <c r="J22" s="36">
        <f>IF('Rekapitulace stavby'!AN16="","",'Rekapitulace stavby'!AN16)</f>
        <v>0</v>
      </c>
      <c r="K22" s="52"/>
    </row>
    <row r="23" s="1" customFormat="1" ht="18" customHeight="1">
      <c r="B23" s="47"/>
      <c r="C23" s="48"/>
      <c r="D23" s="48"/>
      <c r="E23" s="36">
        <f>IF('Rekapitulace stavby'!E17="","",'Rekapitulace stavby'!E17)</f>
        <v>0</v>
      </c>
      <c r="F23" s="48"/>
      <c r="G23" s="48"/>
      <c r="H23" s="48"/>
      <c r="I23" s="159" t="s">
        <v>30</v>
      </c>
      <c r="J23" s="36">
        <f>IF('Rekapitulace stavby'!AN17="","",'Rekapitulace stavby'!AN17)</f>
        <v>0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7"/>
      <c r="J24" s="48"/>
      <c r="K24" s="52"/>
    </row>
    <row r="25" s="1" customFormat="1" ht="14.4" customHeight="1">
      <c r="B25" s="47"/>
      <c r="C25" s="48"/>
      <c r="D25" s="41" t="s">
        <v>35</v>
      </c>
      <c r="E25" s="48"/>
      <c r="F25" s="48"/>
      <c r="G25" s="48"/>
      <c r="H25" s="48"/>
      <c r="I25" s="157"/>
      <c r="J25" s="48"/>
      <c r="K25" s="52"/>
    </row>
    <row r="26" s="7" customFormat="1" ht="22.5" customHeight="1">
      <c r="B26" s="161"/>
      <c r="C26" s="162"/>
      <c r="D26" s="162"/>
      <c r="E26" s="45" t="s">
        <v>21</v>
      </c>
      <c r="F26" s="45"/>
      <c r="G26" s="45"/>
      <c r="H26" s="45"/>
      <c r="I26" s="163"/>
      <c r="J26" s="162"/>
      <c r="K26" s="164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7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25.44" customHeight="1">
      <c r="B29" s="47"/>
      <c r="C29" s="48"/>
      <c r="D29" s="167" t="s">
        <v>36</v>
      </c>
      <c r="E29" s="48"/>
      <c r="F29" s="48"/>
      <c r="G29" s="48"/>
      <c r="H29" s="48"/>
      <c r="I29" s="157"/>
      <c r="J29" s="168">
        <f>ROUND(J84,2)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5"/>
      <c r="J30" s="107"/>
      <c r="K30" s="166"/>
    </row>
    <row r="31" s="1" customFormat="1" ht="14.4" customHeight="1">
      <c r="B31" s="47"/>
      <c r="C31" s="48"/>
      <c r="D31" s="48"/>
      <c r="E31" s="48"/>
      <c r="F31" s="53" t="s">
        <v>38</v>
      </c>
      <c r="G31" s="48"/>
      <c r="H31" s="48"/>
      <c r="I31" s="169" t="s">
        <v>37</v>
      </c>
      <c r="J31" s="53" t="s">
        <v>39</v>
      </c>
      <c r="K31" s="52"/>
    </row>
    <row r="32" s="1" customFormat="1" ht="14.4" customHeight="1">
      <c r="B32" s="47"/>
      <c r="C32" s="48"/>
      <c r="D32" s="56" t="s">
        <v>40</v>
      </c>
      <c r="E32" s="56" t="s">
        <v>41</v>
      </c>
      <c r="F32" s="170">
        <f>ROUND(SUM(BE84:BE88), 2)</f>
        <v>0</v>
      </c>
      <c r="G32" s="48"/>
      <c r="H32" s="48"/>
      <c r="I32" s="171">
        <v>0.20999999999999999</v>
      </c>
      <c r="J32" s="170">
        <f>ROUND(ROUND((SUM(BE84:BE88)), 2)*I32, 2)</f>
        <v>0</v>
      </c>
      <c r="K32" s="52"/>
    </row>
    <row r="33" s="1" customFormat="1" ht="14.4" customHeight="1">
      <c r="B33" s="47"/>
      <c r="C33" s="48"/>
      <c r="D33" s="48"/>
      <c r="E33" s="56" t="s">
        <v>42</v>
      </c>
      <c r="F33" s="170">
        <f>ROUND(SUM(BF84:BF88), 2)</f>
        <v>0</v>
      </c>
      <c r="G33" s="48"/>
      <c r="H33" s="48"/>
      <c r="I33" s="171">
        <v>0.14999999999999999</v>
      </c>
      <c r="J33" s="170">
        <f>ROUND(ROUND((SUM(BF84:BF88)),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43</v>
      </c>
      <c r="F34" s="170">
        <f>ROUND(SUM(BG84:BG88), 2)</f>
        <v>0</v>
      </c>
      <c r="G34" s="48"/>
      <c r="H34" s="48"/>
      <c r="I34" s="171">
        <v>0.20999999999999999</v>
      </c>
      <c r="J34" s="170">
        <v>0</v>
      </c>
      <c r="K34" s="52"/>
    </row>
    <row r="35" hidden="1" s="1" customFormat="1" ht="14.4" customHeight="1">
      <c r="B35" s="47"/>
      <c r="C35" s="48"/>
      <c r="D35" s="48"/>
      <c r="E35" s="56" t="s">
        <v>44</v>
      </c>
      <c r="F35" s="170">
        <f>ROUND(SUM(BH84:BH88), 2)</f>
        <v>0</v>
      </c>
      <c r="G35" s="48"/>
      <c r="H35" s="48"/>
      <c r="I35" s="171">
        <v>0.14999999999999999</v>
      </c>
      <c r="J35" s="170">
        <v>0</v>
      </c>
      <c r="K35" s="52"/>
    </row>
    <row r="36" hidden="1" s="1" customFormat="1" ht="14.4" customHeight="1">
      <c r="B36" s="47"/>
      <c r="C36" s="48"/>
      <c r="D36" s="48"/>
      <c r="E36" s="56" t="s">
        <v>45</v>
      </c>
      <c r="F36" s="170">
        <f>ROUND(SUM(BI84:BI88), 2)</f>
        <v>0</v>
      </c>
      <c r="G36" s="48"/>
      <c r="H36" s="48"/>
      <c r="I36" s="171">
        <v>0</v>
      </c>
      <c r="J36" s="170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7"/>
      <c r="J37" s="48"/>
      <c r="K37" s="52"/>
    </row>
    <row r="38" s="1" customFormat="1" ht="25.44" customHeight="1">
      <c r="B38" s="47"/>
      <c r="C38" s="172"/>
      <c r="D38" s="173" t="s">
        <v>46</v>
      </c>
      <c r="E38" s="99"/>
      <c r="F38" s="99"/>
      <c r="G38" s="174" t="s">
        <v>47</v>
      </c>
      <c r="H38" s="175" t="s">
        <v>48</v>
      </c>
      <c r="I38" s="176"/>
      <c r="J38" s="177">
        <f>SUM(J29:J36)</f>
        <v>0</v>
      </c>
      <c r="K38" s="178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79"/>
      <c r="J39" s="69"/>
      <c r="K39" s="70"/>
    </row>
    <row r="43" s="1" customFormat="1" ht="6.96" customHeight="1">
      <c r="B43" s="180"/>
      <c r="C43" s="181"/>
      <c r="D43" s="181"/>
      <c r="E43" s="181"/>
      <c r="F43" s="181"/>
      <c r="G43" s="181"/>
      <c r="H43" s="181"/>
      <c r="I43" s="182"/>
      <c r="J43" s="181"/>
      <c r="K43" s="183"/>
    </row>
    <row r="44" s="1" customFormat="1" ht="36.96" customHeight="1">
      <c r="B44" s="47"/>
      <c r="C44" s="31" t="s">
        <v>113</v>
      </c>
      <c r="D44" s="48"/>
      <c r="E44" s="48"/>
      <c r="F44" s="48"/>
      <c r="G44" s="48"/>
      <c r="H44" s="48"/>
      <c r="I44" s="157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7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2.5" customHeight="1">
      <c r="B47" s="47"/>
      <c r="C47" s="48"/>
      <c r="D47" s="48"/>
      <c r="E47" s="156">
        <f>E7</f>
        <v>0</v>
      </c>
      <c r="F47" s="41"/>
      <c r="G47" s="41"/>
      <c r="H47" s="41"/>
      <c r="I47" s="157"/>
      <c r="J47" s="48"/>
      <c r="K47" s="52"/>
    </row>
    <row r="48">
      <c r="B48" s="29"/>
      <c r="C48" s="41" t="s">
        <v>109</v>
      </c>
      <c r="D48" s="30"/>
      <c r="E48" s="30"/>
      <c r="F48" s="30"/>
      <c r="G48" s="30"/>
      <c r="H48" s="30"/>
      <c r="I48" s="155"/>
      <c r="J48" s="30"/>
      <c r="K48" s="32"/>
    </row>
    <row r="49" s="1" customFormat="1" ht="22.5" customHeight="1">
      <c r="B49" s="47"/>
      <c r="C49" s="48"/>
      <c r="D49" s="48"/>
      <c r="E49" s="156" t="s">
        <v>110</v>
      </c>
      <c r="F49" s="48"/>
      <c r="G49" s="48"/>
      <c r="H49" s="48"/>
      <c r="I49" s="157"/>
      <c r="J49" s="48"/>
      <c r="K49" s="52"/>
    </row>
    <row r="50" s="1" customFormat="1" ht="14.4" customHeight="1">
      <c r="B50" s="47"/>
      <c r="C50" s="41" t="s">
        <v>111</v>
      </c>
      <c r="D50" s="48"/>
      <c r="E50" s="48"/>
      <c r="F50" s="48"/>
      <c r="G50" s="48"/>
      <c r="H50" s="48"/>
      <c r="I50" s="157"/>
      <c r="J50" s="48"/>
      <c r="K50" s="52"/>
    </row>
    <row r="51" s="1" customFormat="1" ht="23.25" customHeight="1">
      <c r="B51" s="47"/>
      <c r="C51" s="48"/>
      <c r="D51" s="48"/>
      <c r="E51" s="158">
        <f>E11</f>
        <v>0</v>
      </c>
      <c r="F51" s="48"/>
      <c r="G51" s="48"/>
      <c r="H51" s="48"/>
      <c r="I51" s="157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7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>
        <f>F14</f>
        <v>0</v>
      </c>
      <c r="G53" s="48"/>
      <c r="H53" s="48"/>
      <c r="I53" s="159" t="s">
        <v>25</v>
      </c>
      <c r="J53" s="160">
        <f>IF(J14="","",J14)</f>
        <v>0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7"/>
      <c r="J54" s="48"/>
      <c r="K54" s="52"/>
    </row>
    <row r="55" s="1" customFormat="1">
      <c r="B55" s="47"/>
      <c r="C55" s="41" t="s">
        <v>27</v>
      </c>
      <c r="D55" s="48"/>
      <c r="E55" s="48"/>
      <c r="F55" s="36">
        <f>E17</f>
        <v>0</v>
      </c>
      <c r="G55" s="48"/>
      <c r="H55" s="48"/>
      <c r="I55" s="159" t="s">
        <v>33</v>
      </c>
      <c r="J55" s="36">
        <f>E23</f>
        <v>0</v>
      </c>
      <c r="K55" s="52"/>
    </row>
    <row r="56" s="1" customFormat="1" ht="14.4" customHeight="1">
      <c r="B56" s="47"/>
      <c r="C56" s="41" t="s">
        <v>31</v>
      </c>
      <c r="D56" s="48"/>
      <c r="E56" s="48"/>
      <c r="F56" s="36">
        <f>IF(E20="","",E20)</f>
        <v>0</v>
      </c>
      <c r="G56" s="48"/>
      <c r="H56" s="48"/>
      <c r="I56" s="157"/>
      <c r="J56" s="48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7"/>
      <c r="J57" s="48"/>
      <c r="K57" s="52"/>
    </row>
    <row r="58" s="1" customFormat="1" ht="29.28" customHeight="1">
      <c r="B58" s="47"/>
      <c r="C58" s="184" t="s">
        <v>114</v>
      </c>
      <c r="D58" s="172"/>
      <c r="E58" s="172"/>
      <c r="F58" s="172"/>
      <c r="G58" s="172"/>
      <c r="H58" s="172"/>
      <c r="I58" s="185"/>
      <c r="J58" s="186" t="s">
        <v>115</v>
      </c>
      <c r="K58" s="187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7"/>
      <c r="J59" s="48"/>
      <c r="K59" s="52"/>
    </row>
    <row r="60" s="1" customFormat="1" ht="29.28" customHeight="1">
      <c r="B60" s="47"/>
      <c r="C60" s="188" t="s">
        <v>116</v>
      </c>
      <c r="D60" s="48"/>
      <c r="E60" s="48"/>
      <c r="F60" s="48"/>
      <c r="G60" s="48"/>
      <c r="H60" s="48"/>
      <c r="I60" s="157"/>
      <c r="J60" s="168">
        <f>J84</f>
        <v>0</v>
      </c>
      <c r="K60" s="52"/>
      <c r="AU60" s="25" t="s">
        <v>117</v>
      </c>
    </row>
    <row r="61" s="8" customFormat="1" ht="24.96" customHeight="1">
      <c r="B61" s="189"/>
      <c r="C61" s="190"/>
      <c r="D61" s="191" t="s">
        <v>118</v>
      </c>
      <c r="E61" s="192"/>
      <c r="F61" s="192"/>
      <c r="G61" s="192"/>
      <c r="H61" s="192"/>
      <c r="I61" s="193"/>
      <c r="J61" s="194">
        <f>J85</f>
        <v>0</v>
      </c>
      <c r="K61" s="195"/>
    </row>
    <row r="62" s="9" customFormat="1" ht="19.92" customHeight="1">
      <c r="B62" s="196"/>
      <c r="C62" s="197"/>
      <c r="D62" s="198" t="s">
        <v>119</v>
      </c>
      <c r="E62" s="199"/>
      <c r="F62" s="199"/>
      <c r="G62" s="199"/>
      <c r="H62" s="199"/>
      <c r="I62" s="200"/>
      <c r="J62" s="201">
        <f>J86</f>
        <v>0</v>
      </c>
      <c r="K62" s="202"/>
    </row>
    <row r="63" s="1" customFormat="1" ht="21.84" customHeight="1">
      <c r="B63" s="47"/>
      <c r="C63" s="48"/>
      <c r="D63" s="48"/>
      <c r="E63" s="48"/>
      <c r="F63" s="48"/>
      <c r="G63" s="48"/>
      <c r="H63" s="48"/>
      <c r="I63" s="157"/>
      <c r="J63" s="48"/>
      <c r="K63" s="52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79"/>
      <c r="J64" s="69"/>
      <c r="K64" s="70"/>
    </row>
    <row r="68" s="1" customFormat="1" ht="6.96" customHeight="1">
      <c r="B68" s="71"/>
      <c r="C68" s="72"/>
      <c r="D68" s="72"/>
      <c r="E68" s="72"/>
      <c r="F68" s="72"/>
      <c r="G68" s="72"/>
      <c r="H68" s="72"/>
      <c r="I68" s="182"/>
      <c r="J68" s="72"/>
      <c r="K68" s="72"/>
      <c r="L68" s="73"/>
    </row>
    <row r="69" s="1" customFormat="1" ht="36.96" customHeight="1">
      <c r="B69" s="47"/>
      <c r="C69" s="74" t="s">
        <v>120</v>
      </c>
      <c r="D69" s="75"/>
      <c r="E69" s="75"/>
      <c r="F69" s="75"/>
      <c r="G69" s="75"/>
      <c r="H69" s="75"/>
      <c r="I69" s="203"/>
      <c r="J69" s="75"/>
      <c r="K69" s="75"/>
      <c r="L69" s="73"/>
    </row>
    <row r="70" s="1" customFormat="1" ht="6.96" customHeight="1">
      <c r="B70" s="47"/>
      <c r="C70" s="75"/>
      <c r="D70" s="75"/>
      <c r="E70" s="75"/>
      <c r="F70" s="75"/>
      <c r="G70" s="75"/>
      <c r="H70" s="75"/>
      <c r="I70" s="203"/>
      <c r="J70" s="75"/>
      <c r="K70" s="75"/>
      <c r="L70" s="73"/>
    </row>
    <row r="71" s="1" customFormat="1" ht="14.4" customHeight="1">
      <c r="B71" s="47"/>
      <c r="C71" s="77" t="s">
        <v>18</v>
      </c>
      <c r="D71" s="75"/>
      <c r="E71" s="75"/>
      <c r="F71" s="75"/>
      <c r="G71" s="75"/>
      <c r="H71" s="75"/>
      <c r="I71" s="203"/>
      <c r="J71" s="75"/>
      <c r="K71" s="75"/>
      <c r="L71" s="73"/>
    </row>
    <row r="72" s="1" customFormat="1" ht="22.5" customHeight="1">
      <c r="B72" s="47"/>
      <c r="C72" s="75"/>
      <c r="D72" s="75"/>
      <c r="E72" s="204">
        <f>E7</f>
        <v>0</v>
      </c>
      <c r="F72" s="77"/>
      <c r="G72" s="77"/>
      <c r="H72" s="77"/>
      <c r="I72" s="203"/>
      <c r="J72" s="75"/>
      <c r="K72" s="75"/>
      <c r="L72" s="73"/>
    </row>
    <row r="73">
      <c r="B73" s="29"/>
      <c r="C73" s="77" t="s">
        <v>109</v>
      </c>
      <c r="D73" s="205"/>
      <c r="E73" s="205"/>
      <c r="F73" s="205"/>
      <c r="G73" s="205"/>
      <c r="H73" s="205"/>
      <c r="I73" s="149"/>
      <c r="J73" s="205"/>
      <c r="K73" s="205"/>
      <c r="L73" s="206"/>
    </row>
    <row r="74" s="1" customFormat="1" ht="22.5" customHeight="1">
      <c r="B74" s="47"/>
      <c r="C74" s="75"/>
      <c r="D74" s="75"/>
      <c r="E74" s="204" t="s">
        <v>110</v>
      </c>
      <c r="F74" s="75"/>
      <c r="G74" s="75"/>
      <c r="H74" s="75"/>
      <c r="I74" s="203"/>
      <c r="J74" s="75"/>
      <c r="K74" s="75"/>
      <c r="L74" s="73"/>
    </row>
    <row r="75" s="1" customFormat="1" ht="14.4" customHeight="1">
      <c r="B75" s="47"/>
      <c r="C75" s="77" t="s">
        <v>111</v>
      </c>
      <c r="D75" s="75"/>
      <c r="E75" s="75"/>
      <c r="F75" s="75"/>
      <c r="G75" s="75"/>
      <c r="H75" s="75"/>
      <c r="I75" s="203"/>
      <c r="J75" s="75"/>
      <c r="K75" s="75"/>
      <c r="L75" s="73"/>
    </row>
    <row r="76" s="1" customFormat="1" ht="23.25" customHeight="1">
      <c r="B76" s="47"/>
      <c r="C76" s="75"/>
      <c r="D76" s="75"/>
      <c r="E76" s="83">
        <f>E11</f>
        <v>0</v>
      </c>
      <c r="F76" s="75"/>
      <c r="G76" s="75"/>
      <c r="H76" s="75"/>
      <c r="I76" s="203"/>
      <c r="J76" s="75"/>
      <c r="K76" s="75"/>
      <c r="L76" s="73"/>
    </row>
    <row r="77" s="1" customFormat="1" ht="6.96" customHeight="1">
      <c r="B77" s="47"/>
      <c r="C77" s="75"/>
      <c r="D77" s="75"/>
      <c r="E77" s="75"/>
      <c r="F77" s="75"/>
      <c r="G77" s="75"/>
      <c r="H77" s="75"/>
      <c r="I77" s="203"/>
      <c r="J77" s="75"/>
      <c r="K77" s="75"/>
      <c r="L77" s="73"/>
    </row>
    <row r="78" s="1" customFormat="1" ht="18" customHeight="1">
      <c r="B78" s="47"/>
      <c r="C78" s="77" t="s">
        <v>23</v>
      </c>
      <c r="D78" s="75"/>
      <c r="E78" s="75"/>
      <c r="F78" s="207">
        <f>F14</f>
        <v>0</v>
      </c>
      <c r="G78" s="75"/>
      <c r="H78" s="75"/>
      <c r="I78" s="208" t="s">
        <v>25</v>
      </c>
      <c r="J78" s="86">
        <f>IF(J14="","",J14)</f>
        <v>0</v>
      </c>
      <c r="K78" s="75"/>
      <c r="L78" s="73"/>
    </row>
    <row r="79" s="1" customFormat="1" ht="6.96" customHeight="1">
      <c r="B79" s="47"/>
      <c r="C79" s="75"/>
      <c r="D79" s="75"/>
      <c r="E79" s="75"/>
      <c r="F79" s="75"/>
      <c r="G79" s="75"/>
      <c r="H79" s="75"/>
      <c r="I79" s="203"/>
      <c r="J79" s="75"/>
      <c r="K79" s="75"/>
      <c r="L79" s="73"/>
    </row>
    <row r="80" s="1" customFormat="1">
      <c r="B80" s="47"/>
      <c r="C80" s="77" t="s">
        <v>27</v>
      </c>
      <c r="D80" s="75"/>
      <c r="E80" s="75"/>
      <c r="F80" s="207">
        <f>E17</f>
        <v>0</v>
      </c>
      <c r="G80" s="75"/>
      <c r="H80" s="75"/>
      <c r="I80" s="208" t="s">
        <v>33</v>
      </c>
      <c r="J80" s="207">
        <f>E23</f>
        <v>0</v>
      </c>
      <c r="K80" s="75"/>
      <c r="L80" s="73"/>
    </row>
    <row r="81" s="1" customFormat="1" ht="14.4" customHeight="1">
      <c r="B81" s="47"/>
      <c r="C81" s="77" t="s">
        <v>31</v>
      </c>
      <c r="D81" s="75"/>
      <c r="E81" s="75"/>
      <c r="F81" s="207">
        <f>IF(E20="","",E20)</f>
        <v>0</v>
      </c>
      <c r="G81" s="75"/>
      <c r="H81" s="75"/>
      <c r="I81" s="203"/>
      <c r="J81" s="75"/>
      <c r="K81" s="75"/>
      <c r="L81" s="73"/>
    </row>
    <row r="82" s="1" customFormat="1" ht="10.32" customHeight="1">
      <c r="B82" s="47"/>
      <c r="C82" s="75"/>
      <c r="D82" s="75"/>
      <c r="E82" s="75"/>
      <c r="F82" s="75"/>
      <c r="G82" s="75"/>
      <c r="H82" s="75"/>
      <c r="I82" s="203"/>
      <c r="J82" s="75"/>
      <c r="K82" s="75"/>
      <c r="L82" s="73"/>
    </row>
    <row r="83" s="10" customFormat="1" ht="29.28" customHeight="1">
      <c r="B83" s="209"/>
      <c r="C83" s="210" t="s">
        <v>121</v>
      </c>
      <c r="D83" s="211" t="s">
        <v>55</v>
      </c>
      <c r="E83" s="211" t="s">
        <v>51</v>
      </c>
      <c r="F83" s="211" t="s">
        <v>122</v>
      </c>
      <c r="G83" s="211" t="s">
        <v>123</v>
      </c>
      <c r="H83" s="211" t="s">
        <v>124</v>
      </c>
      <c r="I83" s="212" t="s">
        <v>125</v>
      </c>
      <c r="J83" s="211" t="s">
        <v>115</v>
      </c>
      <c r="K83" s="213" t="s">
        <v>126</v>
      </c>
      <c r="L83" s="214"/>
      <c r="M83" s="103" t="s">
        <v>127</v>
      </c>
      <c r="N83" s="104" t="s">
        <v>40</v>
      </c>
      <c r="O83" s="104" t="s">
        <v>128</v>
      </c>
      <c r="P83" s="104" t="s">
        <v>129</v>
      </c>
      <c r="Q83" s="104" t="s">
        <v>130</v>
      </c>
      <c r="R83" s="104" t="s">
        <v>131</v>
      </c>
      <c r="S83" s="104" t="s">
        <v>132</v>
      </c>
      <c r="T83" s="105" t="s">
        <v>133</v>
      </c>
    </row>
    <row r="84" s="1" customFormat="1" ht="29.28" customHeight="1">
      <c r="B84" s="47"/>
      <c r="C84" s="109" t="s">
        <v>116</v>
      </c>
      <c r="D84" s="75"/>
      <c r="E84" s="75"/>
      <c r="F84" s="75"/>
      <c r="G84" s="75"/>
      <c r="H84" s="75"/>
      <c r="I84" s="203"/>
      <c r="J84" s="215">
        <f>BK84</f>
        <v>0</v>
      </c>
      <c r="K84" s="75"/>
      <c r="L84" s="73"/>
      <c r="M84" s="106"/>
      <c r="N84" s="107"/>
      <c r="O84" s="107"/>
      <c r="P84" s="216">
        <f>P85</f>
        <v>0</v>
      </c>
      <c r="Q84" s="107"/>
      <c r="R84" s="216">
        <f>R85</f>
        <v>0</v>
      </c>
      <c r="S84" s="107"/>
      <c r="T84" s="217">
        <f>T85</f>
        <v>0</v>
      </c>
      <c r="AT84" s="25" t="s">
        <v>69</v>
      </c>
      <c r="AU84" s="25" t="s">
        <v>117</v>
      </c>
      <c r="BK84" s="218">
        <f>BK85</f>
        <v>0</v>
      </c>
    </row>
    <row r="85" s="11" customFormat="1" ht="37.44" customHeight="1">
      <c r="B85" s="219"/>
      <c r="C85" s="220"/>
      <c r="D85" s="221" t="s">
        <v>69</v>
      </c>
      <c r="E85" s="222" t="s">
        <v>134</v>
      </c>
      <c r="F85" s="222" t="s">
        <v>135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P86</f>
        <v>0</v>
      </c>
      <c r="Q85" s="227"/>
      <c r="R85" s="228">
        <f>R86</f>
        <v>0</v>
      </c>
      <c r="S85" s="227"/>
      <c r="T85" s="229">
        <f>T86</f>
        <v>0</v>
      </c>
      <c r="AR85" s="230" t="s">
        <v>77</v>
      </c>
      <c r="AT85" s="231" t="s">
        <v>69</v>
      </c>
      <c r="AU85" s="231" t="s">
        <v>70</v>
      </c>
      <c r="AY85" s="230" t="s">
        <v>136</v>
      </c>
      <c r="BK85" s="232">
        <f>BK86</f>
        <v>0</v>
      </c>
    </row>
    <row r="86" s="11" customFormat="1" ht="19.92" customHeight="1">
      <c r="B86" s="219"/>
      <c r="C86" s="220"/>
      <c r="D86" s="233" t="s">
        <v>69</v>
      </c>
      <c r="E86" s="234" t="s">
        <v>137</v>
      </c>
      <c r="F86" s="234" t="s">
        <v>138</v>
      </c>
      <c r="G86" s="220"/>
      <c r="H86" s="220"/>
      <c r="I86" s="223"/>
      <c r="J86" s="235">
        <f>BK86</f>
        <v>0</v>
      </c>
      <c r="K86" s="220"/>
      <c r="L86" s="225"/>
      <c r="M86" s="226"/>
      <c r="N86" s="227"/>
      <c r="O86" s="227"/>
      <c r="P86" s="228">
        <f>SUM(P87:P88)</f>
        <v>0</v>
      </c>
      <c r="Q86" s="227"/>
      <c r="R86" s="228">
        <f>SUM(R87:R88)</f>
        <v>0</v>
      </c>
      <c r="S86" s="227"/>
      <c r="T86" s="229">
        <f>SUM(T87:T88)</f>
        <v>0</v>
      </c>
      <c r="AR86" s="230" t="s">
        <v>77</v>
      </c>
      <c r="AT86" s="231" t="s">
        <v>69</v>
      </c>
      <c r="AU86" s="231" t="s">
        <v>77</v>
      </c>
      <c r="AY86" s="230" t="s">
        <v>136</v>
      </c>
      <c r="BK86" s="232">
        <f>SUM(BK87:BK88)</f>
        <v>0</v>
      </c>
    </row>
    <row r="87" s="1" customFormat="1" ht="22.5" customHeight="1">
      <c r="B87" s="47"/>
      <c r="C87" s="236" t="s">
        <v>77</v>
      </c>
      <c r="D87" s="236" t="s">
        <v>139</v>
      </c>
      <c r="E87" s="237" t="s">
        <v>773</v>
      </c>
      <c r="F87" s="238" t="s">
        <v>777</v>
      </c>
      <c r="G87" s="239" t="s">
        <v>142</v>
      </c>
      <c r="H87" s="240">
        <v>1</v>
      </c>
      <c r="I87" s="241"/>
      <c r="J87" s="242">
        <f>ROUND(I87*H87,2)</f>
        <v>0</v>
      </c>
      <c r="K87" s="238" t="s">
        <v>21</v>
      </c>
      <c r="L87" s="73"/>
      <c r="M87" s="243" t="s">
        <v>21</v>
      </c>
      <c r="N87" s="244" t="s">
        <v>41</v>
      </c>
      <c r="O87" s="48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5" t="s">
        <v>143</v>
      </c>
      <c r="AT87" s="25" t="s">
        <v>139</v>
      </c>
      <c r="AU87" s="25" t="s">
        <v>79</v>
      </c>
      <c r="AY87" s="25" t="s">
        <v>136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5" t="s">
        <v>77</v>
      </c>
      <c r="BK87" s="247">
        <f>ROUND(I87*H87,2)</f>
        <v>0</v>
      </c>
      <c r="BL87" s="25" t="s">
        <v>143</v>
      </c>
      <c r="BM87" s="25" t="s">
        <v>778</v>
      </c>
    </row>
    <row r="88" s="1" customFormat="1">
      <c r="B88" s="47"/>
      <c r="C88" s="75"/>
      <c r="D88" s="251" t="s">
        <v>145</v>
      </c>
      <c r="E88" s="75"/>
      <c r="F88" s="252" t="s">
        <v>777</v>
      </c>
      <c r="G88" s="75"/>
      <c r="H88" s="75"/>
      <c r="I88" s="203"/>
      <c r="J88" s="75"/>
      <c r="K88" s="75"/>
      <c r="L88" s="73"/>
      <c r="M88" s="253"/>
      <c r="N88" s="254"/>
      <c r="O88" s="254"/>
      <c r="P88" s="254"/>
      <c r="Q88" s="254"/>
      <c r="R88" s="254"/>
      <c r="S88" s="254"/>
      <c r="T88" s="255"/>
      <c r="AT88" s="25" t="s">
        <v>145</v>
      </c>
      <c r="AU88" s="25" t="s">
        <v>79</v>
      </c>
    </row>
    <row r="89" s="1" customFormat="1" ht="6.96" customHeight="1">
      <c r="B89" s="68"/>
      <c r="C89" s="69"/>
      <c r="D89" s="69"/>
      <c r="E89" s="69"/>
      <c r="F89" s="69"/>
      <c r="G89" s="69"/>
      <c r="H89" s="69"/>
      <c r="I89" s="179"/>
      <c r="J89" s="69"/>
      <c r="K89" s="69"/>
      <c r="L89" s="73"/>
    </row>
  </sheetData>
  <autoFilter ref="C83:K88"/>
  <mergeCells count="12">
    <mergeCell ref="E7:H7"/>
    <mergeCell ref="E9:H9"/>
    <mergeCell ref="E11:H11"/>
    <mergeCell ref="E26:H26"/>
    <mergeCell ref="E47:H47"/>
    <mergeCell ref="E49:H49"/>
    <mergeCell ref="E51:H51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96</v>
      </c>
      <c r="AZ2" s="256" t="s">
        <v>149</v>
      </c>
      <c r="BA2" s="256" t="s">
        <v>21</v>
      </c>
      <c r="BB2" s="256" t="s">
        <v>21</v>
      </c>
      <c r="BC2" s="256" t="s">
        <v>779</v>
      </c>
      <c r="BD2" s="256" t="s">
        <v>79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  <c r="AZ3" s="256" t="s">
        <v>151</v>
      </c>
      <c r="BA3" s="256" t="s">
        <v>21</v>
      </c>
      <c r="BB3" s="256" t="s">
        <v>21</v>
      </c>
      <c r="BC3" s="256" t="s">
        <v>780</v>
      </c>
      <c r="BD3" s="256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  <c r="AZ4" s="256" t="s">
        <v>781</v>
      </c>
      <c r="BA4" s="256" t="s">
        <v>21</v>
      </c>
      <c r="BB4" s="256" t="s">
        <v>21</v>
      </c>
      <c r="BC4" s="256" t="s">
        <v>782</v>
      </c>
      <c r="BD4" s="256" t="s">
        <v>79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  <c r="AZ5" s="256" t="s">
        <v>783</v>
      </c>
      <c r="BA5" s="256" t="s">
        <v>21</v>
      </c>
      <c r="BB5" s="256" t="s">
        <v>21</v>
      </c>
      <c r="BC5" s="256" t="s">
        <v>608</v>
      </c>
      <c r="BD5" s="256" t="s">
        <v>79</v>
      </c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  <c r="AZ6" s="256" t="s">
        <v>179</v>
      </c>
      <c r="BA6" s="256" t="s">
        <v>21</v>
      </c>
      <c r="BB6" s="256" t="s">
        <v>21</v>
      </c>
      <c r="BC6" s="256" t="s">
        <v>784</v>
      </c>
      <c r="BD6" s="256" t="s">
        <v>79</v>
      </c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  <c r="AZ7" s="256" t="s">
        <v>785</v>
      </c>
      <c r="BA7" s="256" t="s">
        <v>21</v>
      </c>
      <c r="BB7" s="256" t="s">
        <v>21</v>
      </c>
      <c r="BC7" s="256" t="s">
        <v>786</v>
      </c>
      <c r="BD7" s="256" t="s">
        <v>79</v>
      </c>
    </row>
    <row r="8" s="1" customFormat="1">
      <c r="B8" s="47"/>
      <c r="C8" s="48"/>
      <c r="D8" s="41" t="s">
        <v>109</v>
      </c>
      <c r="E8" s="48"/>
      <c r="F8" s="48"/>
      <c r="G8" s="48"/>
      <c r="H8" s="48"/>
      <c r="I8" s="157"/>
      <c r="J8" s="48"/>
      <c r="K8" s="52"/>
    </row>
    <row r="9" s="1" customFormat="1" ht="36.96" customHeight="1">
      <c r="B9" s="47"/>
      <c r="C9" s="48"/>
      <c r="D9" s="48"/>
      <c r="E9" s="158" t="s">
        <v>787</v>
      </c>
      <c r="F9" s="48"/>
      <c r="G9" s="48"/>
      <c r="H9" s="48"/>
      <c r="I9" s="157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7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59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59" t="s">
        <v>25</v>
      </c>
      <c r="J12" s="160">
        <f>'Rekapitulace stavby'!AN8</f>
        <v>0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7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59" t="s">
        <v>28</v>
      </c>
      <c r="J14" s="36">
        <f>IF('Rekapitulace stavby'!AN10="","",'Rekapitulace stavby'!AN10)</f>
        <v>0</v>
      </c>
      <c r="K14" s="52"/>
    </row>
    <row r="15" s="1" customFormat="1" ht="18" customHeight="1">
      <c r="B15" s="47"/>
      <c r="C15" s="48"/>
      <c r="D15" s="48"/>
      <c r="E15" s="36">
        <f>IF('Rekapitulace stavby'!E11="","",'Rekapitulace stavby'!E11)</f>
        <v>0</v>
      </c>
      <c r="F15" s="48"/>
      <c r="G15" s="48"/>
      <c r="H15" s="48"/>
      <c r="I15" s="159" t="s">
        <v>30</v>
      </c>
      <c r="J15" s="36">
        <f>IF('Rekapitulace stavby'!AN11="","",'Rekapitulace stavby'!AN11)</f>
        <v>0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7"/>
      <c r="J16" s="48"/>
      <c r="K16" s="52"/>
    </row>
    <row r="17" s="1" customFormat="1" ht="14.4" customHeight="1">
      <c r="B17" s="47"/>
      <c r="C17" s="48"/>
      <c r="D17" s="41" t="s">
        <v>31</v>
      </c>
      <c r="E17" s="48"/>
      <c r="F17" s="48"/>
      <c r="G17" s="48"/>
      <c r="H17" s="48"/>
      <c r="I17" s="159" t="s">
        <v>28</v>
      </c>
      <c r="J17" s="36">
        <f>IF('Rekapitulace stavby'!AN13="Vyplň údaj","",IF('Rekapitulace stavby'!AN13="","",'Rekapitulace stavby'!AN13))</f>
        <v>0</v>
      </c>
      <c r="K17" s="52"/>
    </row>
    <row r="18" s="1" customFormat="1" ht="18" customHeight="1">
      <c r="B18" s="47"/>
      <c r="C18" s="48"/>
      <c r="D18" s="48"/>
      <c r="E18" s="36">
        <f>IF('Rekapitulace stavby'!E14="Vyplň údaj","",IF('Rekapitulace stavby'!E14="","",'Rekapitulace stavby'!E14))</f>
        <v>0</v>
      </c>
      <c r="F18" s="48"/>
      <c r="G18" s="48"/>
      <c r="H18" s="48"/>
      <c r="I18" s="159" t="s">
        <v>30</v>
      </c>
      <c r="J18" s="36">
        <f>IF('Rekapitulace stavby'!AN14="Vyplň údaj","",IF('Rekapitulace stavby'!AN14="","",'Rekapitulace stavby'!AN14))</f>
        <v>0</v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7"/>
      <c r="J19" s="48"/>
      <c r="K19" s="52"/>
    </row>
    <row r="20" s="1" customFormat="1" ht="14.4" customHeight="1">
      <c r="B20" s="47"/>
      <c r="C20" s="48"/>
      <c r="D20" s="41" t="s">
        <v>33</v>
      </c>
      <c r="E20" s="48"/>
      <c r="F20" s="48"/>
      <c r="G20" s="48"/>
      <c r="H20" s="48"/>
      <c r="I20" s="159" t="s">
        <v>28</v>
      </c>
      <c r="J20" s="36">
        <f>IF('Rekapitulace stavby'!AN16="","",'Rekapitulace stavby'!AN16)</f>
        <v>0</v>
      </c>
      <c r="K20" s="52"/>
    </row>
    <row r="21" s="1" customFormat="1" ht="18" customHeight="1">
      <c r="B21" s="47"/>
      <c r="C21" s="48"/>
      <c r="D21" s="48"/>
      <c r="E21" s="36">
        <f>IF('Rekapitulace stavby'!E17="","",'Rekapitulace stavby'!E17)</f>
        <v>0</v>
      </c>
      <c r="F21" s="48"/>
      <c r="G21" s="48"/>
      <c r="H21" s="48"/>
      <c r="I21" s="159" t="s">
        <v>30</v>
      </c>
      <c r="J21" s="36">
        <f>IF('Rekapitulace stavby'!AN17="","",'Rekapitulace stavby'!AN17)</f>
        <v>0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7"/>
      <c r="J22" s="48"/>
      <c r="K22" s="52"/>
    </row>
    <row r="23" s="1" customFormat="1" ht="14.4" customHeight="1">
      <c r="B23" s="47"/>
      <c r="C23" s="48"/>
      <c r="D23" s="41" t="s">
        <v>35</v>
      </c>
      <c r="E23" s="48"/>
      <c r="F23" s="48"/>
      <c r="G23" s="48"/>
      <c r="H23" s="48"/>
      <c r="I23" s="157"/>
      <c r="J23" s="48"/>
      <c r="K23" s="52"/>
    </row>
    <row r="24" s="7" customFormat="1" ht="22.5" customHeight="1">
      <c r="B24" s="161"/>
      <c r="C24" s="162"/>
      <c r="D24" s="162"/>
      <c r="E24" s="45" t="s">
        <v>21</v>
      </c>
      <c r="F24" s="45"/>
      <c r="G24" s="45"/>
      <c r="H24" s="45"/>
      <c r="I24" s="163"/>
      <c r="J24" s="162"/>
      <c r="K24" s="164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7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5"/>
      <c r="J26" s="107"/>
      <c r="K26" s="166"/>
    </row>
    <row r="27" s="1" customFormat="1" ht="25.44" customHeight="1">
      <c r="B27" s="47"/>
      <c r="C27" s="48"/>
      <c r="D27" s="167" t="s">
        <v>36</v>
      </c>
      <c r="E27" s="48"/>
      <c r="F27" s="48"/>
      <c r="G27" s="48"/>
      <c r="H27" s="48"/>
      <c r="I27" s="157"/>
      <c r="J27" s="168">
        <f>ROUND(J85,2)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14.4" customHeight="1">
      <c r="B29" s="47"/>
      <c r="C29" s="48"/>
      <c r="D29" s="48"/>
      <c r="E29" s="48"/>
      <c r="F29" s="53" t="s">
        <v>38</v>
      </c>
      <c r="G29" s="48"/>
      <c r="H29" s="48"/>
      <c r="I29" s="169" t="s">
        <v>37</v>
      </c>
      <c r="J29" s="53" t="s">
        <v>39</v>
      </c>
      <c r="K29" s="52"/>
    </row>
    <row r="30" s="1" customFormat="1" ht="14.4" customHeight="1">
      <c r="B30" s="47"/>
      <c r="C30" s="48"/>
      <c r="D30" s="56" t="s">
        <v>40</v>
      </c>
      <c r="E30" s="56" t="s">
        <v>41</v>
      </c>
      <c r="F30" s="170">
        <f>ROUND(SUM(BE85:BE222), 2)</f>
        <v>0</v>
      </c>
      <c r="G30" s="48"/>
      <c r="H30" s="48"/>
      <c r="I30" s="171">
        <v>0.20999999999999999</v>
      </c>
      <c r="J30" s="170">
        <f>ROUND(ROUND((SUM(BE85:BE222)), 2)*I30, 2)</f>
        <v>0</v>
      </c>
      <c r="K30" s="52"/>
    </row>
    <row r="31" s="1" customFormat="1" ht="14.4" customHeight="1">
      <c r="B31" s="47"/>
      <c r="C31" s="48"/>
      <c r="D31" s="48"/>
      <c r="E31" s="56" t="s">
        <v>42</v>
      </c>
      <c r="F31" s="170">
        <f>ROUND(SUM(BF85:BF222), 2)</f>
        <v>0</v>
      </c>
      <c r="G31" s="48"/>
      <c r="H31" s="48"/>
      <c r="I31" s="171">
        <v>0.14999999999999999</v>
      </c>
      <c r="J31" s="170">
        <f>ROUND(ROUND((SUM(BF85:BF222)),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43</v>
      </c>
      <c r="F32" s="170">
        <f>ROUND(SUM(BG85:BG222), 2)</f>
        <v>0</v>
      </c>
      <c r="G32" s="48"/>
      <c r="H32" s="48"/>
      <c r="I32" s="171">
        <v>0.20999999999999999</v>
      </c>
      <c r="J32" s="170">
        <v>0</v>
      </c>
      <c r="K32" s="52"/>
    </row>
    <row r="33" hidden="1" s="1" customFormat="1" ht="14.4" customHeight="1">
      <c r="B33" s="47"/>
      <c r="C33" s="48"/>
      <c r="D33" s="48"/>
      <c r="E33" s="56" t="s">
        <v>44</v>
      </c>
      <c r="F33" s="170">
        <f>ROUND(SUM(BH85:BH222), 2)</f>
        <v>0</v>
      </c>
      <c r="G33" s="48"/>
      <c r="H33" s="48"/>
      <c r="I33" s="171">
        <v>0.14999999999999999</v>
      </c>
      <c r="J33" s="170">
        <v>0</v>
      </c>
      <c r="K33" s="52"/>
    </row>
    <row r="34" hidden="1" s="1" customFormat="1" ht="14.4" customHeight="1">
      <c r="B34" s="47"/>
      <c r="C34" s="48"/>
      <c r="D34" s="48"/>
      <c r="E34" s="56" t="s">
        <v>45</v>
      </c>
      <c r="F34" s="170">
        <f>ROUND(SUM(BI85:BI222), 2)</f>
        <v>0</v>
      </c>
      <c r="G34" s="48"/>
      <c r="H34" s="48"/>
      <c r="I34" s="171">
        <v>0</v>
      </c>
      <c r="J34" s="170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7"/>
      <c r="J35" s="48"/>
      <c r="K35" s="52"/>
    </row>
    <row r="36" s="1" customFormat="1" ht="25.44" customHeight="1">
      <c r="B36" s="47"/>
      <c r="C36" s="172"/>
      <c r="D36" s="173" t="s">
        <v>46</v>
      </c>
      <c r="E36" s="99"/>
      <c r="F36" s="99"/>
      <c r="G36" s="174" t="s">
        <v>47</v>
      </c>
      <c r="H36" s="175" t="s">
        <v>48</v>
      </c>
      <c r="I36" s="176"/>
      <c r="J36" s="177">
        <f>SUM(J27:J34)</f>
        <v>0</v>
      </c>
      <c r="K36" s="178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79"/>
      <c r="J37" s="69"/>
      <c r="K37" s="70"/>
    </row>
    <row r="41" s="1" customFormat="1" ht="6.96" customHeight="1">
      <c r="B41" s="180"/>
      <c r="C41" s="181"/>
      <c r="D41" s="181"/>
      <c r="E41" s="181"/>
      <c r="F41" s="181"/>
      <c r="G41" s="181"/>
      <c r="H41" s="181"/>
      <c r="I41" s="182"/>
      <c r="J41" s="181"/>
      <c r="K41" s="183"/>
    </row>
    <row r="42" s="1" customFormat="1" ht="36.96" customHeight="1">
      <c r="B42" s="47"/>
      <c r="C42" s="31" t="s">
        <v>113</v>
      </c>
      <c r="D42" s="48"/>
      <c r="E42" s="48"/>
      <c r="F42" s="48"/>
      <c r="G42" s="48"/>
      <c r="H42" s="48"/>
      <c r="I42" s="157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7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7"/>
      <c r="J44" s="48"/>
      <c r="K44" s="52"/>
    </row>
    <row r="45" s="1" customFormat="1" ht="22.5" customHeight="1">
      <c r="B45" s="47"/>
      <c r="C45" s="48"/>
      <c r="D45" s="48"/>
      <c r="E45" s="156">
        <f>E7</f>
        <v>0</v>
      </c>
      <c r="F45" s="41"/>
      <c r="G45" s="41"/>
      <c r="H45" s="41"/>
      <c r="I45" s="157"/>
      <c r="J45" s="48"/>
      <c r="K45" s="52"/>
    </row>
    <row r="46" s="1" customFormat="1" ht="14.4" customHeight="1">
      <c r="B46" s="47"/>
      <c r="C46" s="41" t="s">
        <v>109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3.25" customHeight="1">
      <c r="B47" s="47"/>
      <c r="C47" s="48"/>
      <c r="D47" s="48"/>
      <c r="E47" s="158">
        <f>E9</f>
        <v>0</v>
      </c>
      <c r="F47" s="48"/>
      <c r="G47" s="48"/>
      <c r="H47" s="48"/>
      <c r="I47" s="157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7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>
        <f>F12</f>
        <v>0</v>
      </c>
      <c r="G49" s="48"/>
      <c r="H49" s="48"/>
      <c r="I49" s="159" t="s">
        <v>25</v>
      </c>
      <c r="J49" s="160">
        <f>IF(J12="","",J12)</f>
        <v>0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7"/>
      <c r="J50" s="48"/>
      <c r="K50" s="52"/>
    </row>
    <row r="51" s="1" customFormat="1">
      <c r="B51" s="47"/>
      <c r="C51" s="41" t="s">
        <v>27</v>
      </c>
      <c r="D51" s="48"/>
      <c r="E51" s="48"/>
      <c r="F51" s="36">
        <f>E15</f>
        <v>0</v>
      </c>
      <c r="G51" s="48"/>
      <c r="H51" s="48"/>
      <c r="I51" s="159" t="s">
        <v>33</v>
      </c>
      <c r="J51" s="36">
        <f>E21</f>
        <v>0</v>
      </c>
      <c r="K51" s="52"/>
    </row>
    <row r="52" s="1" customFormat="1" ht="14.4" customHeight="1">
      <c r="B52" s="47"/>
      <c r="C52" s="41" t="s">
        <v>31</v>
      </c>
      <c r="D52" s="48"/>
      <c r="E52" s="48"/>
      <c r="F52" s="36">
        <f>IF(E18="","",E18)</f>
        <v>0</v>
      </c>
      <c r="G52" s="48"/>
      <c r="H52" s="48"/>
      <c r="I52" s="157"/>
      <c r="J52" s="48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7"/>
      <c r="J53" s="48"/>
      <c r="K53" s="52"/>
    </row>
    <row r="54" s="1" customFormat="1" ht="29.28" customHeight="1">
      <c r="B54" s="47"/>
      <c r="C54" s="184" t="s">
        <v>114</v>
      </c>
      <c r="D54" s="172"/>
      <c r="E54" s="172"/>
      <c r="F54" s="172"/>
      <c r="G54" s="172"/>
      <c r="H54" s="172"/>
      <c r="I54" s="185"/>
      <c r="J54" s="186" t="s">
        <v>115</v>
      </c>
      <c r="K54" s="187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7"/>
      <c r="J55" s="48"/>
      <c r="K55" s="52"/>
    </row>
    <row r="56" s="1" customFormat="1" ht="29.28" customHeight="1">
      <c r="B56" s="47"/>
      <c r="C56" s="188" t="s">
        <v>116</v>
      </c>
      <c r="D56" s="48"/>
      <c r="E56" s="48"/>
      <c r="F56" s="48"/>
      <c r="G56" s="48"/>
      <c r="H56" s="48"/>
      <c r="I56" s="157"/>
      <c r="J56" s="168">
        <f>J85</f>
        <v>0</v>
      </c>
      <c r="K56" s="52"/>
      <c r="AU56" s="25" t="s">
        <v>117</v>
      </c>
    </row>
    <row r="57" s="8" customFormat="1" ht="24.96" customHeight="1">
      <c r="B57" s="189"/>
      <c r="C57" s="190"/>
      <c r="D57" s="191" t="s">
        <v>118</v>
      </c>
      <c r="E57" s="192"/>
      <c r="F57" s="192"/>
      <c r="G57" s="192"/>
      <c r="H57" s="192"/>
      <c r="I57" s="193"/>
      <c r="J57" s="194">
        <f>J86</f>
        <v>0</v>
      </c>
      <c r="K57" s="195"/>
    </row>
    <row r="58" s="9" customFormat="1" ht="19.92" customHeight="1">
      <c r="B58" s="196"/>
      <c r="C58" s="197"/>
      <c r="D58" s="198" t="s">
        <v>788</v>
      </c>
      <c r="E58" s="199"/>
      <c r="F58" s="199"/>
      <c r="G58" s="199"/>
      <c r="H58" s="199"/>
      <c r="I58" s="200"/>
      <c r="J58" s="201">
        <f>J87</f>
        <v>0</v>
      </c>
      <c r="K58" s="202"/>
    </row>
    <row r="59" s="9" customFormat="1" ht="19.92" customHeight="1">
      <c r="B59" s="196"/>
      <c r="C59" s="197"/>
      <c r="D59" s="198" t="s">
        <v>789</v>
      </c>
      <c r="E59" s="199"/>
      <c r="F59" s="199"/>
      <c r="G59" s="199"/>
      <c r="H59" s="199"/>
      <c r="I59" s="200"/>
      <c r="J59" s="201">
        <f>J124</f>
        <v>0</v>
      </c>
      <c r="K59" s="202"/>
    </row>
    <row r="60" s="9" customFormat="1" ht="19.92" customHeight="1">
      <c r="B60" s="196"/>
      <c r="C60" s="197"/>
      <c r="D60" s="198" t="s">
        <v>186</v>
      </c>
      <c r="E60" s="199"/>
      <c r="F60" s="199"/>
      <c r="G60" s="199"/>
      <c r="H60" s="199"/>
      <c r="I60" s="200"/>
      <c r="J60" s="201">
        <f>J128</f>
        <v>0</v>
      </c>
      <c r="K60" s="202"/>
    </row>
    <row r="61" s="9" customFormat="1" ht="19.92" customHeight="1">
      <c r="B61" s="196"/>
      <c r="C61" s="197"/>
      <c r="D61" s="198" t="s">
        <v>790</v>
      </c>
      <c r="E61" s="199"/>
      <c r="F61" s="199"/>
      <c r="G61" s="199"/>
      <c r="H61" s="199"/>
      <c r="I61" s="200"/>
      <c r="J61" s="201">
        <f>J161</f>
        <v>0</v>
      </c>
      <c r="K61" s="202"/>
    </row>
    <row r="62" s="9" customFormat="1" ht="19.92" customHeight="1">
      <c r="B62" s="196"/>
      <c r="C62" s="197"/>
      <c r="D62" s="198" t="s">
        <v>188</v>
      </c>
      <c r="E62" s="199"/>
      <c r="F62" s="199"/>
      <c r="G62" s="199"/>
      <c r="H62" s="199"/>
      <c r="I62" s="200"/>
      <c r="J62" s="201">
        <f>J177</f>
        <v>0</v>
      </c>
      <c r="K62" s="202"/>
    </row>
    <row r="63" s="9" customFormat="1" ht="19.92" customHeight="1">
      <c r="B63" s="196"/>
      <c r="C63" s="197"/>
      <c r="D63" s="198" t="s">
        <v>189</v>
      </c>
      <c r="E63" s="199"/>
      <c r="F63" s="199"/>
      <c r="G63" s="199"/>
      <c r="H63" s="199"/>
      <c r="I63" s="200"/>
      <c r="J63" s="201">
        <f>J183</f>
        <v>0</v>
      </c>
      <c r="K63" s="202"/>
    </row>
    <row r="64" s="9" customFormat="1" ht="19.92" customHeight="1">
      <c r="B64" s="196"/>
      <c r="C64" s="197"/>
      <c r="D64" s="198" t="s">
        <v>190</v>
      </c>
      <c r="E64" s="199"/>
      <c r="F64" s="199"/>
      <c r="G64" s="199"/>
      <c r="H64" s="199"/>
      <c r="I64" s="200"/>
      <c r="J64" s="201">
        <f>J210</f>
        <v>0</v>
      </c>
      <c r="K64" s="202"/>
    </row>
    <row r="65" s="9" customFormat="1" ht="19.92" customHeight="1">
      <c r="B65" s="196"/>
      <c r="C65" s="197"/>
      <c r="D65" s="198" t="s">
        <v>191</v>
      </c>
      <c r="E65" s="199"/>
      <c r="F65" s="199"/>
      <c r="G65" s="199"/>
      <c r="H65" s="199"/>
      <c r="I65" s="200"/>
      <c r="J65" s="201">
        <f>J220</f>
        <v>0</v>
      </c>
      <c r="K65" s="202"/>
    </row>
    <row r="66" s="1" customFormat="1" ht="21.84" customHeight="1">
      <c r="B66" s="47"/>
      <c r="C66" s="48"/>
      <c r="D66" s="48"/>
      <c r="E66" s="48"/>
      <c r="F66" s="48"/>
      <c r="G66" s="48"/>
      <c r="H66" s="48"/>
      <c r="I66" s="157"/>
      <c r="J66" s="48"/>
      <c r="K66" s="52"/>
    </row>
    <row r="67" s="1" customFormat="1" ht="6.96" customHeight="1">
      <c r="B67" s="68"/>
      <c r="C67" s="69"/>
      <c r="D67" s="69"/>
      <c r="E67" s="69"/>
      <c r="F67" s="69"/>
      <c r="G67" s="69"/>
      <c r="H67" s="69"/>
      <c r="I67" s="179"/>
      <c r="J67" s="69"/>
      <c r="K67" s="70"/>
    </row>
    <row r="71" s="1" customFormat="1" ht="6.96" customHeight="1">
      <c r="B71" s="71"/>
      <c r="C71" s="72"/>
      <c r="D71" s="72"/>
      <c r="E71" s="72"/>
      <c r="F71" s="72"/>
      <c r="G71" s="72"/>
      <c r="H71" s="72"/>
      <c r="I71" s="182"/>
      <c r="J71" s="72"/>
      <c r="K71" s="72"/>
      <c r="L71" s="73"/>
    </row>
    <row r="72" s="1" customFormat="1" ht="36.96" customHeight="1">
      <c r="B72" s="47"/>
      <c r="C72" s="74" t="s">
        <v>120</v>
      </c>
      <c r="D72" s="75"/>
      <c r="E72" s="75"/>
      <c r="F72" s="75"/>
      <c r="G72" s="75"/>
      <c r="H72" s="75"/>
      <c r="I72" s="203"/>
      <c r="J72" s="75"/>
      <c r="K72" s="75"/>
      <c r="L72" s="73"/>
    </row>
    <row r="73" s="1" customFormat="1" ht="6.96" customHeight="1">
      <c r="B73" s="47"/>
      <c r="C73" s="75"/>
      <c r="D73" s="75"/>
      <c r="E73" s="75"/>
      <c r="F73" s="75"/>
      <c r="G73" s="75"/>
      <c r="H73" s="75"/>
      <c r="I73" s="203"/>
      <c r="J73" s="75"/>
      <c r="K73" s="75"/>
      <c r="L73" s="73"/>
    </row>
    <row r="74" s="1" customFormat="1" ht="14.4" customHeight="1">
      <c r="B74" s="47"/>
      <c r="C74" s="77" t="s">
        <v>18</v>
      </c>
      <c r="D74" s="75"/>
      <c r="E74" s="75"/>
      <c r="F74" s="75"/>
      <c r="G74" s="75"/>
      <c r="H74" s="75"/>
      <c r="I74" s="203"/>
      <c r="J74" s="75"/>
      <c r="K74" s="75"/>
      <c r="L74" s="73"/>
    </row>
    <row r="75" s="1" customFormat="1" ht="22.5" customHeight="1">
      <c r="B75" s="47"/>
      <c r="C75" s="75"/>
      <c r="D75" s="75"/>
      <c r="E75" s="204">
        <f>E7</f>
        <v>0</v>
      </c>
      <c r="F75" s="77"/>
      <c r="G75" s="77"/>
      <c r="H75" s="77"/>
      <c r="I75" s="203"/>
      <c r="J75" s="75"/>
      <c r="K75" s="75"/>
      <c r="L75" s="73"/>
    </row>
    <row r="76" s="1" customFormat="1" ht="14.4" customHeight="1">
      <c r="B76" s="47"/>
      <c r="C76" s="77" t="s">
        <v>109</v>
      </c>
      <c r="D76" s="75"/>
      <c r="E76" s="75"/>
      <c r="F76" s="75"/>
      <c r="G76" s="75"/>
      <c r="H76" s="75"/>
      <c r="I76" s="203"/>
      <c r="J76" s="75"/>
      <c r="K76" s="75"/>
      <c r="L76" s="73"/>
    </row>
    <row r="77" s="1" customFormat="1" ht="23.25" customHeight="1">
      <c r="B77" s="47"/>
      <c r="C77" s="75"/>
      <c r="D77" s="75"/>
      <c r="E77" s="83">
        <f>E9</f>
        <v>0</v>
      </c>
      <c r="F77" s="75"/>
      <c r="G77" s="75"/>
      <c r="H77" s="75"/>
      <c r="I77" s="203"/>
      <c r="J77" s="75"/>
      <c r="K77" s="75"/>
      <c r="L77" s="73"/>
    </row>
    <row r="78" s="1" customFormat="1" ht="6.96" customHeight="1">
      <c r="B78" s="47"/>
      <c r="C78" s="75"/>
      <c r="D78" s="75"/>
      <c r="E78" s="75"/>
      <c r="F78" s="75"/>
      <c r="G78" s="75"/>
      <c r="H78" s="75"/>
      <c r="I78" s="203"/>
      <c r="J78" s="75"/>
      <c r="K78" s="75"/>
      <c r="L78" s="73"/>
    </row>
    <row r="79" s="1" customFormat="1" ht="18" customHeight="1">
      <c r="B79" s="47"/>
      <c r="C79" s="77" t="s">
        <v>23</v>
      </c>
      <c r="D79" s="75"/>
      <c r="E79" s="75"/>
      <c r="F79" s="207">
        <f>F12</f>
        <v>0</v>
      </c>
      <c r="G79" s="75"/>
      <c r="H79" s="75"/>
      <c r="I79" s="208" t="s">
        <v>25</v>
      </c>
      <c r="J79" s="86">
        <f>IF(J12="","",J12)</f>
        <v>0</v>
      </c>
      <c r="K79" s="75"/>
      <c r="L79" s="73"/>
    </row>
    <row r="80" s="1" customFormat="1" ht="6.96" customHeight="1">
      <c r="B80" s="47"/>
      <c r="C80" s="75"/>
      <c r="D80" s="75"/>
      <c r="E80" s="75"/>
      <c r="F80" s="75"/>
      <c r="G80" s="75"/>
      <c r="H80" s="75"/>
      <c r="I80" s="203"/>
      <c r="J80" s="75"/>
      <c r="K80" s="75"/>
      <c r="L80" s="73"/>
    </row>
    <row r="81" s="1" customFormat="1">
      <c r="B81" s="47"/>
      <c r="C81" s="77" t="s">
        <v>27</v>
      </c>
      <c r="D81" s="75"/>
      <c r="E81" s="75"/>
      <c r="F81" s="207">
        <f>E15</f>
        <v>0</v>
      </c>
      <c r="G81" s="75"/>
      <c r="H81" s="75"/>
      <c r="I81" s="208" t="s">
        <v>33</v>
      </c>
      <c r="J81" s="207">
        <f>E21</f>
        <v>0</v>
      </c>
      <c r="K81" s="75"/>
      <c r="L81" s="73"/>
    </row>
    <row r="82" s="1" customFormat="1" ht="14.4" customHeight="1">
      <c r="B82" s="47"/>
      <c r="C82" s="77" t="s">
        <v>31</v>
      </c>
      <c r="D82" s="75"/>
      <c r="E82" s="75"/>
      <c r="F82" s="207">
        <f>IF(E18="","",E18)</f>
        <v>0</v>
      </c>
      <c r="G82" s="75"/>
      <c r="H82" s="75"/>
      <c r="I82" s="203"/>
      <c r="J82" s="75"/>
      <c r="K82" s="75"/>
      <c r="L82" s="73"/>
    </row>
    <row r="83" s="1" customFormat="1" ht="10.32" customHeight="1">
      <c r="B83" s="47"/>
      <c r="C83" s="75"/>
      <c r="D83" s="75"/>
      <c r="E83" s="75"/>
      <c r="F83" s="75"/>
      <c r="G83" s="75"/>
      <c r="H83" s="75"/>
      <c r="I83" s="203"/>
      <c r="J83" s="75"/>
      <c r="K83" s="75"/>
      <c r="L83" s="73"/>
    </row>
    <row r="84" s="10" customFormat="1" ht="29.28" customHeight="1">
      <c r="B84" s="209"/>
      <c r="C84" s="210" t="s">
        <v>121</v>
      </c>
      <c r="D84" s="211" t="s">
        <v>55</v>
      </c>
      <c r="E84" s="211" t="s">
        <v>51</v>
      </c>
      <c r="F84" s="211" t="s">
        <v>122</v>
      </c>
      <c r="G84" s="211" t="s">
        <v>123</v>
      </c>
      <c r="H84" s="211" t="s">
        <v>124</v>
      </c>
      <c r="I84" s="212" t="s">
        <v>125</v>
      </c>
      <c r="J84" s="211" t="s">
        <v>115</v>
      </c>
      <c r="K84" s="213" t="s">
        <v>126</v>
      </c>
      <c r="L84" s="214"/>
      <c r="M84" s="103" t="s">
        <v>127</v>
      </c>
      <c r="N84" s="104" t="s">
        <v>40</v>
      </c>
      <c r="O84" s="104" t="s">
        <v>128</v>
      </c>
      <c r="P84" s="104" t="s">
        <v>129</v>
      </c>
      <c r="Q84" s="104" t="s">
        <v>130</v>
      </c>
      <c r="R84" s="104" t="s">
        <v>131</v>
      </c>
      <c r="S84" s="104" t="s">
        <v>132</v>
      </c>
      <c r="T84" s="105" t="s">
        <v>133</v>
      </c>
    </row>
    <row r="85" s="1" customFormat="1" ht="29.28" customHeight="1">
      <c r="B85" s="47"/>
      <c r="C85" s="109" t="s">
        <v>116</v>
      </c>
      <c r="D85" s="75"/>
      <c r="E85" s="75"/>
      <c r="F85" s="75"/>
      <c r="G85" s="75"/>
      <c r="H85" s="75"/>
      <c r="I85" s="203"/>
      <c r="J85" s="215">
        <f>BK85</f>
        <v>0</v>
      </c>
      <c r="K85" s="75"/>
      <c r="L85" s="73"/>
      <c r="M85" s="106"/>
      <c r="N85" s="107"/>
      <c r="O85" s="107"/>
      <c r="P85" s="216">
        <f>P86</f>
        <v>0</v>
      </c>
      <c r="Q85" s="107"/>
      <c r="R85" s="216">
        <f>R86</f>
        <v>0</v>
      </c>
      <c r="S85" s="107"/>
      <c r="T85" s="217">
        <f>T86</f>
        <v>0</v>
      </c>
      <c r="AT85" s="25" t="s">
        <v>69</v>
      </c>
      <c r="AU85" s="25" t="s">
        <v>117</v>
      </c>
      <c r="BK85" s="218">
        <f>BK86</f>
        <v>0</v>
      </c>
    </row>
    <row r="86" s="11" customFormat="1" ht="37.44" customHeight="1">
      <c r="B86" s="219"/>
      <c r="C86" s="220"/>
      <c r="D86" s="221" t="s">
        <v>69</v>
      </c>
      <c r="E86" s="222" t="s">
        <v>134</v>
      </c>
      <c r="F86" s="222" t="s">
        <v>135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P87+P124+P128+P161+P177+P183+P210+P220</f>
        <v>0</v>
      </c>
      <c r="Q86" s="227"/>
      <c r="R86" s="228">
        <f>R87+R124+R128+R161+R177+R183+R210+R220</f>
        <v>0</v>
      </c>
      <c r="S86" s="227"/>
      <c r="T86" s="229">
        <f>T87+T124+T128+T161+T177+T183+T210+T220</f>
        <v>0</v>
      </c>
      <c r="AR86" s="230" t="s">
        <v>77</v>
      </c>
      <c r="AT86" s="231" t="s">
        <v>69</v>
      </c>
      <c r="AU86" s="231" t="s">
        <v>70</v>
      </c>
      <c r="AY86" s="230" t="s">
        <v>136</v>
      </c>
      <c r="BK86" s="232">
        <f>BK87+BK124+BK128+BK161+BK177+BK183+BK210+BK220</f>
        <v>0</v>
      </c>
    </row>
    <row r="87" s="11" customFormat="1" ht="19.92" customHeight="1">
      <c r="B87" s="219"/>
      <c r="C87" s="220"/>
      <c r="D87" s="233" t="s">
        <v>69</v>
      </c>
      <c r="E87" s="234" t="s">
        <v>77</v>
      </c>
      <c r="F87" s="234" t="s">
        <v>791</v>
      </c>
      <c r="G87" s="220"/>
      <c r="H87" s="220"/>
      <c r="I87" s="223"/>
      <c r="J87" s="235">
        <f>BK87</f>
        <v>0</v>
      </c>
      <c r="K87" s="220"/>
      <c r="L87" s="225"/>
      <c r="M87" s="226"/>
      <c r="N87" s="227"/>
      <c r="O87" s="227"/>
      <c r="P87" s="228">
        <f>SUM(P88:P123)</f>
        <v>0</v>
      </c>
      <c r="Q87" s="227"/>
      <c r="R87" s="228">
        <f>SUM(R88:R123)</f>
        <v>0</v>
      </c>
      <c r="S87" s="227"/>
      <c r="T87" s="229">
        <f>SUM(T88:T123)</f>
        <v>0</v>
      </c>
      <c r="AR87" s="230" t="s">
        <v>77</v>
      </c>
      <c r="AT87" s="231" t="s">
        <v>69</v>
      </c>
      <c r="AU87" s="231" t="s">
        <v>77</v>
      </c>
      <c r="AY87" s="230" t="s">
        <v>136</v>
      </c>
      <c r="BK87" s="232">
        <f>SUM(BK88:BK123)</f>
        <v>0</v>
      </c>
    </row>
    <row r="88" s="1" customFormat="1" ht="22.5" customHeight="1">
      <c r="B88" s="47"/>
      <c r="C88" s="236" t="s">
        <v>77</v>
      </c>
      <c r="D88" s="236" t="s">
        <v>139</v>
      </c>
      <c r="E88" s="237" t="s">
        <v>792</v>
      </c>
      <c r="F88" s="238" t="s">
        <v>793</v>
      </c>
      <c r="G88" s="239" t="s">
        <v>209</v>
      </c>
      <c r="H88" s="240">
        <v>15.4</v>
      </c>
      <c r="I88" s="241"/>
      <c r="J88" s="242">
        <f>ROUND(I88*H88,2)</f>
        <v>0</v>
      </c>
      <c r="K88" s="238" t="s">
        <v>210</v>
      </c>
      <c r="L88" s="73"/>
      <c r="M88" s="243" t="s">
        <v>21</v>
      </c>
      <c r="N88" s="244" t="s">
        <v>41</v>
      </c>
      <c r="O88" s="48"/>
      <c r="P88" s="245">
        <f>O88*H88</f>
        <v>0</v>
      </c>
      <c r="Q88" s="245">
        <v>0</v>
      </c>
      <c r="R88" s="245">
        <f>Q88*H88</f>
        <v>0</v>
      </c>
      <c r="S88" s="245">
        <v>0.255</v>
      </c>
      <c r="T88" s="246">
        <f>S88*H88</f>
        <v>0</v>
      </c>
      <c r="AR88" s="25" t="s">
        <v>143</v>
      </c>
      <c r="AT88" s="25" t="s">
        <v>139</v>
      </c>
      <c r="AU88" s="25" t="s">
        <v>79</v>
      </c>
      <c r="AY88" s="25" t="s">
        <v>136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5" t="s">
        <v>77</v>
      </c>
      <c r="BK88" s="247">
        <f>ROUND(I88*H88,2)</f>
        <v>0</v>
      </c>
      <c r="BL88" s="25" t="s">
        <v>143</v>
      </c>
      <c r="BM88" s="25" t="s">
        <v>794</v>
      </c>
    </row>
    <row r="89" s="1" customFormat="1">
      <c r="B89" s="47"/>
      <c r="C89" s="75"/>
      <c r="D89" s="251" t="s">
        <v>145</v>
      </c>
      <c r="E89" s="75"/>
      <c r="F89" s="252" t="s">
        <v>795</v>
      </c>
      <c r="G89" s="75"/>
      <c r="H89" s="75"/>
      <c r="I89" s="203"/>
      <c r="J89" s="75"/>
      <c r="K89" s="75"/>
      <c r="L89" s="73"/>
      <c r="M89" s="250"/>
      <c r="N89" s="48"/>
      <c r="O89" s="48"/>
      <c r="P89" s="48"/>
      <c r="Q89" s="48"/>
      <c r="R89" s="48"/>
      <c r="S89" s="48"/>
      <c r="T89" s="96"/>
      <c r="AT89" s="25" t="s">
        <v>145</v>
      </c>
      <c r="AU89" s="25" t="s">
        <v>79</v>
      </c>
    </row>
    <row r="90" s="12" customFormat="1">
      <c r="B90" s="257"/>
      <c r="C90" s="258"/>
      <c r="D90" s="248" t="s">
        <v>213</v>
      </c>
      <c r="E90" s="259" t="s">
        <v>785</v>
      </c>
      <c r="F90" s="260" t="s">
        <v>796</v>
      </c>
      <c r="G90" s="258"/>
      <c r="H90" s="261">
        <v>15.4</v>
      </c>
      <c r="I90" s="262"/>
      <c r="J90" s="258"/>
      <c r="K90" s="258"/>
      <c r="L90" s="263"/>
      <c r="M90" s="264"/>
      <c r="N90" s="265"/>
      <c r="O90" s="265"/>
      <c r="P90" s="265"/>
      <c r="Q90" s="265"/>
      <c r="R90" s="265"/>
      <c r="S90" s="265"/>
      <c r="T90" s="266"/>
      <c r="AT90" s="267" t="s">
        <v>213</v>
      </c>
      <c r="AU90" s="267" t="s">
        <v>79</v>
      </c>
      <c r="AV90" s="12" t="s">
        <v>79</v>
      </c>
      <c r="AW90" s="12" t="s">
        <v>34</v>
      </c>
      <c r="AX90" s="12" t="s">
        <v>77</v>
      </c>
      <c r="AY90" s="267" t="s">
        <v>136</v>
      </c>
    </row>
    <row r="91" s="1" customFormat="1" ht="22.5" customHeight="1">
      <c r="B91" s="47"/>
      <c r="C91" s="236" t="s">
        <v>79</v>
      </c>
      <c r="D91" s="236" t="s">
        <v>139</v>
      </c>
      <c r="E91" s="237" t="s">
        <v>797</v>
      </c>
      <c r="F91" s="238" t="s">
        <v>798</v>
      </c>
      <c r="G91" s="239" t="s">
        <v>209</v>
      </c>
      <c r="H91" s="240">
        <v>15.4</v>
      </c>
      <c r="I91" s="241"/>
      <c r="J91" s="242">
        <f>ROUND(I91*H91,2)</f>
        <v>0</v>
      </c>
      <c r="K91" s="238" t="s">
        <v>210</v>
      </c>
      <c r="L91" s="73"/>
      <c r="M91" s="243" t="s">
        <v>21</v>
      </c>
      <c r="N91" s="244" t="s">
        <v>41</v>
      </c>
      <c r="O91" s="48"/>
      <c r="P91" s="245">
        <f>O91*H91</f>
        <v>0</v>
      </c>
      <c r="Q91" s="245">
        <v>0</v>
      </c>
      <c r="R91" s="245">
        <f>Q91*H91</f>
        <v>0</v>
      </c>
      <c r="S91" s="245">
        <v>0.17999999999999999</v>
      </c>
      <c r="T91" s="246">
        <f>S91*H91</f>
        <v>0</v>
      </c>
      <c r="AR91" s="25" t="s">
        <v>143</v>
      </c>
      <c r="AT91" s="25" t="s">
        <v>139</v>
      </c>
      <c r="AU91" s="25" t="s">
        <v>79</v>
      </c>
      <c r="AY91" s="25" t="s">
        <v>136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5" t="s">
        <v>77</v>
      </c>
      <c r="BK91" s="247">
        <f>ROUND(I91*H91,2)</f>
        <v>0</v>
      </c>
      <c r="BL91" s="25" t="s">
        <v>143</v>
      </c>
      <c r="BM91" s="25" t="s">
        <v>799</v>
      </c>
    </row>
    <row r="92" s="1" customFormat="1">
      <c r="B92" s="47"/>
      <c r="C92" s="75"/>
      <c r="D92" s="251" t="s">
        <v>145</v>
      </c>
      <c r="E92" s="75"/>
      <c r="F92" s="252" t="s">
        <v>800</v>
      </c>
      <c r="G92" s="75"/>
      <c r="H92" s="75"/>
      <c r="I92" s="203"/>
      <c r="J92" s="75"/>
      <c r="K92" s="75"/>
      <c r="L92" s="73"/>
      <c r="M92" s="250"/>
      <c r="N92" s="48"/>
      <c r="O92" s="48"/>
      <c r="P92" s="48"/>
      <c r="Q92" s="48"/>
      <c r="R92" s="48"/>
      <c r="S92" s="48"/>
      <c r="T92" s="96"/>
      <c r="AT92" s="25" t="s">
        <v>145</v>
      </c>
      <c r="AU92" s="25" t="s">
        <v>79</v>
      </c>
    </row>
    <row r="93" s="12" customFormat="1">
      <c r="B93" s="257"/>
      <c r="C93" s="258"/>
      <c r="D93" s="248" t="s">
        <v>213</v>
      </c>
      <c r="E93" s="259" t="s">
        <v>21</v>
      </c>
      <c r="F93" s="260" t="s">
        <v>785</v>
      </c>
      <c r="G93" s="258"/>
      <c r="H93" s="261">
        <v>15.4</v>
      </c>
      <c r="I93" s="262"/>
      <c r="J93" s="258"/>
      <c r="K93" s="258"/>
      <c r="L93" s="263"/>
      <c r="M93" s="264"/>
      <c r="N93" s="265"/>
      <c r="O93" s="265"/>
      <c r="P93" s="265"/>
      <c r="Q93" s="265"/>
      <c r="R93" s="265"/>
      <c r="S93" s="265"/>
      <c r="T93" s="266"/>
      <c r="AT93" s="267" t="s">
        <v>213</v>
      </c>
      <c r="AU93" s="267" t="s">
        <v>79</v>
      </c>
      <c r="AV93" s="12" t="s">
        <v>79</v>
      </c>
      <c r="AW93" s="12" t="s">
        <v>34</v>
      </c>
      <c r="AX93" s="12" t="s">
        <v>77</v>
      </c>
      <c r="AY93" s="267" t="s">
        <v>136</v>
      </c>
    </row>
    <row r="94" s="1" customFormat="1" ht="22.5" customHeight="1">
      <c r="B94" s="47"/>
      <c r="C94" s="236" t="s">
        <v>205</v>
      </c>
      <c r="D94" s="236" t="s">
        <v>139</v>
      </c>
      <c r="E94" s="237" t="s">
        <v>801</v>
      </c>
      <c r="F94" s="238" t="s">
        <v>802</v>
      </c>
      <c r="G94" s="239" t="s">
        <v>288</v>
      </c>
      <c r="H94" s="240">
        <v>212.63200000000001</v>
      </c>
      <c r="I94" s="241"/>
      <c r="J94" s="242">
        <f>ROUND(I94*H94,2)</f>
        <v>0</v>
      </c>
      <c r="K94" s="238" t="s">
        <v>210</v>
      </c>
      <c r="L94" s="73"/>
      <c r="M94" s="243" t="s">
        <v>21</v>
      </c>
      <c r="N94" s="244" t="s">
        <v>41</v>
      </c>
      <c r="O94" s="48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5" t="s">
        <v>143</v>
      </c>
      <c r="AT94" s="25" t="s">
        <v>139</v>
      </c>
      <c r="AU94" s="25" t="s">
        <v>79</v>
      </c>
      <c r="AY94" s="25" t="s">
        <v>136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5" t="s">
        <v>77</v>
      </c>
      <c r="BK94" s="247">
        <f>ROUND(I94*H94,2)</f>
        <v>0</v>
      </c>
      <c r="BL94" s="25" t="s">
        <v>143</v>
      </c>
      <c r="BM94" s="25" t="s">
        <v>803</v>
      </c>
    </row>
    <row r="95" s="1" customFormat="1">
      <c r="B95" s="47"/>
      <c r="C95" s="75"/>
      <c r="D95" s="251" t="s">
        <v>145</v>
      </c>
      <c r="E95" s="75"/>
      <c r="F95" s="252" t="s">
        <v>804</v>
      </c>
      <c r="G95" s="75"/>
      <c r="H95" s="75"/>
      <c r="I95" s="203"/>
      <c r="J95" s="75"/>
      <c r="K95" s="75"/>
      <c r="L95" s="73"/>
      <c r="M95" s="250"/>
      <c r="N95" s="48"/>
      <c r="O95" s="48"/>
      <c r="P95" s="48"/>
      <c r="Q95" s="48"/>
      <c r="R95" s="48"/>
      <c r="S95" s="48"/>
      <c r="T95" s="96"/>
      <c r="AT95" s="25" t="s">
        <v>145</v>
      </c>
      <c r="AU95" s="25" t="s">
        <v>79</v>
      </c>
    </row>
    <row r="96" s="12" customFormat="1">
      <c r="B96" s="257"/>
      <c r="C96" s="258"/>
      <c r="D96" s="251" t="s">
        <v>213</v>
      </c>
      <c r="E96" s="279" t="s">
        <v>21</v>
      </c>
      <c r="F96" s="280" t="s">
        <v>805</v>
      </c>
      <c r="G96" s="258"/>
      <c r="H96" s="281">
        <v>202</v>
      </c>
      <c r="I96" s="262"/>
      <c r="J96" s="258"/>
      <c r="K96" s="258"/>
      <c r="L96" s="263"/>
      <c r="M96" s="264"/>
      <c r="N96" s="265"/>
      <c r="O96" s="265"/>
      <c r="P96" s="265"/>
      <c r="Q96" s="265"/>
      <c r="R96" s="265"/>
      <c r="S96" s="265"/>
      <c r="T96" s="266"/>
      <c r="AT96" s="267" t="s">
        <v>213</v>
      </c>
      <c r="AU96" s="267" t="s">
        <v>79</v>
      </c>
      <c r="AV96" s="12" t="s">
        <v>79</v>
      </c>
      <c r="AW96" s="12" t="s">
        <v>34</v>
      </c>
      <c r="AX96" s="12" t="s">
        <v>70</v>
      </c>
      <c r="AY96" s="267" t="s">
        <v>136</v>
      </c>
    </row>
    <row r="97" s="12" customFormat="1">
      <c r="B97" s="257"/>
      <c r="C97" s="258"/>
      <c r="D97" s="251" t="s">
        <v>213</v>
      </c>
      <c r="E97" s="279" t="s">
        <v>21</v>
      </c>
      <c r="F97" s="280" t="s">
        <v>806</v>
      </c>
      <c r="G97" s="258"/>
      <c r="H97" s="281">
        <v>7</v>
      </c>
      <c r="I97" s="262"/>
      <c r="J97" s="258"/>
      <c r="K97" s="258"/>
      <c r="L97" s="263"/>
      <c r="M97" s="264"/>
      <c r="N97" s="265"/>
      <c r="O97" s="265"/>
      <c r="P97" s="265"/>
      <c r="Q97" s="265"/>
      <c r="R97" s="265"/>
      <c r="S97" s="265"/>
      <c r="T97" s="266"/>
      <c r="AT97" s="267" t="s">
        <v>213</v>
      </c>
      <c r="AU97" s="267" t="s">
        <v>79</v>
      </c>
      <c r="AV97" s="12" t="s">
        <v>79</v>
      </c>
      <c r="AW97" s="12" t="s">
        <v>34</v>
      </c>
      <c r="AX97" s="12" t="s">
        <v>70</v>
      </c>
      <c r="AY97" s="267" t="s">
        <v>136</v>
      </c>
    </row>
    <row r="98" s="12" customFormat="1">
      <c r="B98" s="257"/>
      <c r="C98" s="258"/>
      <c r="D98" s="251" t="s">
        <v>213</v>
      </c>
      <c r="E98" s="279" t="s">
        <v>21</v>
      </c>
      <c r="F98" s="280" t="s">
        <v>807</v>
      </c>
      <c r="G98" s="258"/>
      <c r="H98" s="281">
        <v>0.432</v>
      </c>
      <c r="I98" s="262"/>
      <c r="J98" s="258"/>
      <c r="K98" s="258"/>
      <c r="L98" s="263"/>
      <c r="M98" s="264"/>
      <c r="N98" s="265"/>
      <c r="O98" s="265"/>
      <c r="P98" s="265"/>
      <c r="Q98" s="265"/>
      <c r="R98" s="265"/>
      <c r="S98" s="265"/>
      <c r="T98" s="266"/>
      <c r="AT98" s="267" t="s">
        <v>213</v>
      </c>
      <c r="AU98" s="267" t="s">
        <v>79</v>
      </c>
      <c r="AV98" s="12" t="s">
        <v>79</v>
      </c>
      <c r="AW98" s="12" t="s">
        <v>34</v>
      </c>
      <c r="AX98" s="12" t="s">
        <v>70</v>
      </c>
      <c r="AY98" s="267" t="s">
        <v>136</v>
      </c>
    </row>
    <row r="99" s="12" customFormat="1">
      <c r="B99" s="257"/>
      <c r="C99" s="258"/>
      <c r="D99" s="251" t="s">
        <v>213</v>
      </c>
      <c r="E99" s="279" t="s">
        <v>21</v>
      </c>
      <c r="F99" s="280" t="s">
        <v>808</v>
      </c>
      <c r="G99" s="258"/>
      <c r="H99" s="281">
        <v>3.2000000000000002</v>
      </c>
      <c r="I99" s="262"/>
      <c r="J99" s="258"/>
      <c r="K99" s="258"/>
      <c r="L99" s="263"/>
      <c r="M99" s="264"/>
      <c r="N99" s="265"/>
      <c r="O99" s="265"/>
      <c r="P99" s="265"/>
      <c r="Q99" s="265"/>
      <c r="R99" s="265"/>
      <c r="S99" s="265"/>
      <c r="T99" s="266"/>
      <c r="AT99" s="267" t="s">
        <v>213</v>
      </c>
      <c r="AU99" s="267" t="s">
        <v>79</v>
      </c>
      <c r="AV99" s="12" t="s">
        <v>79</v>
      </c>
      <c r="AW99" s="12" t="s">
        <v>34</v>
      </c>
      <c r="AX99" s="12" t="s">
        <v>70</v>
      </c>
      <c r="AY99" s="267" t="s">
        <v>136</v>
      </c>
    </row>
    <row r="100" s="14" customFormat="1">
      <c r="B100" s="282"/>
      <c r="C100" s="283"/>
      <c r="D100" s="248" t="s">
        <v>213</v>
      </c>
      <c r="E100" s="284" t="s">
        <v>149</v>
      </c>
      <c r="F100" s="285" t="s">
        <v>238</v>
      </c>
      <c r="G100" s="283"/>
      <c r="H100" s="286">
        <v>212.63200000000001</v>
      </c>
      <c r="I100" s="287"/>
      <c r="J100" s="283"/>
      <c r="K100" s="283"/>
      <c r="L100" s="288"/>
      <c r="M100" s="289"/>
      <c r="N100" s="290"/>
      <c r="O100" s="290"/>
      <c r="P100" s="290"/>
      <c r="Q100" s="290"/>
      <c r="R100" s="290"/>
      <c r="S100" s="290"/>
      <c r="T100" s="291"/>
      <c r="AT100" s="292" t="s">
        <v>213</v>
      </c>
      <c r="AU100" s="292" t="s">
        <v>79</v>
      </c>
      <c r="AV100" s="14" t="s">
        <v>143</v>
      </c>
      <c r="AW100" s="14" t="s">
        <v>34</v>
      </c>
      <c r="AX100" s="14" t="s">
        <v>77</v>
      </c>
      <c r="AY100" s="292" t="s">
        <v>136</v>
      </c>
    </row>
    <row r="101" s="1" customFormat="1" ht="22.5" customHeight="1">
      <c r="B101" s="47"/>
      <c r="C101" s="236" t="s">
        <v>143</v>
      </c>
      <c r="D101" s="236" t="s">
        <v>139</v>
      </c>
      <c r="E101" s="237" t="s">
        <v>809</v>
      </c>
      <c r="F101" s="238" t="s">
        <v>810</v>
      </c>
      <c r="G101" s="239" t="s">
        <v>288</v>
      </c>
      <c r="H101" s="240">
        <v>208.589</v>
      </c>
      <c r="I101" s="241"/>
      <c r="J101" s="242">
        <f>ROUND(I101*H101,2)</f>
        <v>0</v>
      </c>
      <c r="K101" s="238" t="s">
        <v>210</v>
      </c>
      <c r="L101" s="73"/>
      <c r="M101" s="243" t="s">
        <v>21</v>
      </c>
      <c r="N101" s="244" t="s">
        <v>41</v>
      </c>
      <c r="O101" s="48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5" t="s">
        <v>143</v>
      </c>
      <c r="AT101" s="25" t="s">
        <v>139</v>
      </c>
      <c r="AU101" s="25" t="s">
        <v>79</v>
      </c>
      <c r="AY101" s="25" t="s">
        <v>136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5" t="s">
        <v>77</v>
      </c>
      <c r="BK101" s="247">
        <f>ROUND(I101*H101,2)</f>
        <v>0</v>
      </c>
      <c r="BL101" s="25" t="s">
        <v>143</v>
      </c>
      <c r="BM101" s="25" t="s">
        <v>811</v>
      </c>
    </row>
    <row r="102" s="1" customFormat="1">
      <c r="B102" s="47"/>
      <c r="C102" s="75"/>
      <c r="D102" s="251" t="s">
        <v>145</v>
      </c>
      <c r="E102" s="75"/>
      <c r="F102" s="252" t="s">
        <v>812</v>
      </c>
      <c r="G102" s="75"/>
      <c r="H102" s="75"/>
      <c r="I102" s="203"/>
      <c r="J102" s="75"/>
      <c r="K102" s="75"/>
      <c r="L102" s="73"/>
      <c r="M102" s="250"/>
      <c r="N102" s="48"/>
      <c r="O102" s="48"/>
      <c r="P102" s="48"/>
      <c r="Q102" s="48"/>
      <c r="R102" s="48"/>
      <c r="S102" s="48"/>
      <c r="T102" s="96"/>
      <c r="AT102" s="25" t="s">
        <v>145</v>
      </c>
      <c r="AU102" s="25" t="s">
        <v>79</v>
      </c>
    </row>
    <row r="103" s="12" customFormat="1">
      <c r="B103" s="257"/>
      <c r="C103" s="258"/>
      <c r="D103" s="248" t="s">
        <v>213</v>
      </c>
      <c r="E103" s="259" t="s">
        <v>151</v>
      </c>
      <c r="F103" s="260" t="s">
        <v>813</v>
      </c>
      <c r="G103" s="258"/>
      <c r="H103" s="261">
        <v>208.589</v>
      </c>
      <c r="I103" s="262"/>
      <c r="J103" s="258"/>
      <c r="K103" s="258"/>
      <c r="L103" s="263"/>
      <c r="M103" s="264"/>
      <c r="N103" s="265"/>
      <c r="O103" s="265"/>
      <c r="P103" s="265"/>
      <c r="Q103" s="265"/>
      <c r="R103" s="265"/>
      <c r="S103" s="265"/>
      <c r="T103" s="266"/>
      <c r="AT103" s="267" t="s">
        <v>213</v>
      </c>
      <c r="AU103" s="267" t="s">
        <v>79</v>
      </c>
      <c r="AV103" s="12" t="s">
        <v>79</v>
      </c>
      <c r="AW103" s="12" t="s">
        <v>34</v>
      </c>
      <c r="AX103" s="12" t="s">
        <v>77</v>
      </c>
      <c r="AY103" s="267" t="s">
        <v>136</v>
      </c>
    </row>
    <row r="104" s="1" customFormat="1" ht="22.5" customHeight="1">
      <c r="B104" s="47"/>
      <c r="C104" s="236" t="s">
        <v>239</v>
      </c>
      <c r="D104" s="236" t="s">
        <v>139</v>
      </c>
      <c r="E104" s="237" t="s">
        <v>814</v>
      </c>
      <c r="F104" s="238" t="s">
        <v>815</v>
      </c>
      <c r="G104" s="239" t="s">
        <v>288</v>
      </c>
      <c r="H104" s="240">
        <v>4.0430000000000001</v>
      </c>
      <c r="I104" s="241"/>
      <c r="J104" s="242">
        <f>ROUND(I104*H104,2)</f>
        <v>0</v>
      </c>
      <c r="K104" s="238" t="s">
        <v>210</v>
      </c>
      <c r="L104" s="73"/>
      <c r="M104" s="243" t="s">
        <v>21</v>
      </c>
      <c r="N104" s="244" t="s">
        <v>41</v>
      </c>
      <c r="O104" s="48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5" t="s">
        <v>143</v>
      </c>
      <c r="AT104" s="25" t="s">
        <v>139</v>
      </c>
      <c r="AU104" s="25" t="s">
        <v>79</v>
      </c>
      <c r="AY104" s="25" t="s">
        <v>136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5" t="s">
        <v>77</v>
      </c>
      <c r="BK104" s="247">
        <f>ROUND(I104*H104,2)</f>
        <v>0</v>
      </c>
      <c r="BL104" s="25" t="s">
        <v>143</v>
      </c>
      <c r="BM104" s="25" t="s">
        <v>816</v>
      </c>
    </row>
    <row r="105" s="1" customFormat="1">
      <c r="B105" s="47"/>
      <c r="C105" s="75"/>
      <c r="D105" s="251" t="s">
        <v>145</v>
      </c>
      <c r="E105" s="75"/>
      <c r="F105" s="252" t="s">
        <v>817</v>
      </c>
      <c r="G105" s="75"/>
      <c r="H105" s="75"/>
      <c r="I105" s="203"/>
      <c r="J105" s="75"/>
      <c r="K105" s="75"/>
      <c r="L105" s="73"/>
      <c r="M105" s="250"/>
      <c r="N105" s="48"/>
      <c r="O105" s="48"/>
      <c r="P105" s="48"/>
      <c r="Q105" s="48"/>
      <c r="R105" s="48"/>
      <c r="S105" s="48"/>
      <c r="T105" s="96"/>
      <c r="AT105" s="25" t="s">
        <v>145</v>
      </c>
      <c r="AU105" s="25" t="s">
        <v>79</v>
      </c>
    </row>
    <row r="106" s="12" customFormat="1">
      <c r="B106" s="257"/>
      <c r="C106" s="258"/>
      <c r="D106" s="248" t="s">
        <v>213</v>
      </c>
      <c r="E106" s="259" t="s">
        <v>179</v>
      </c>
      <c r="F106" s="260" t="s">
        <v>818</v>
      </c>
      <c r="G106" s="258"/>
      <c r="H106" s="261">
        <v>4.0430000000000001</v>
      </c>
      <c r="I106" s="262"/>
      <c r="J106" s="258"/>
      <c r="K106" s="258"/>
      <c r="L106" s="263"/>
      <c r="M106" s="264"/>
      <c r="N106" s="265"/>
      <c r="O106" s="265"/>
      <c r="P106" s="265"/>
      <c r="Q106" s="265"/>
      <c r="R106" s="265"/>
      <c r="S106" s="265"/>
      <c r="T106" s="266"/>
      <c r="AT106" s="267" t="s">
        <v>213</v>
      </c>
      <c r="AU106" s="267" t="s">
        <v>79</v>
      </c>
      <c r="AV106" s="12" t="s">
        <v>79</v>
      </c>
      <c r="AW106" s="12" t="s">
        <v>34</v>
      </c>
      <c r="AX106" s="12" t="s">
        <v>77</v>
      </c>
      <c r="AY106" s="267" t="s">
        <v>136</v>
      </c>
    </row>
    <row r="107" s="1" customFormat="1" ht="22.5" customHeight="1">
      <c r="B107" s="47"/>
      <c r="C107" s="236" t="s">
        <v>224</v>
      </c>
      <c r="D107" s="236" t="s">
        <v>139</v>
      </c>
      <c r="E107" s="237" t="s">
        <v>819</v>
      </c>
      <c r="F107" s="238" t="s">
        <v>820</v>
      </c>
      <c r="G107" s="239" t="s">
        <v>288</v>
      </c>
      <c r="H107" s="240">
        <v>208.589</v>
      </c>
      <c r="I107" s="241"/>
      <c r="J107" s="242">
        <f>ROUND(I107*H107,2)</f>
        <v>0</v>
      </c>
      <c r="K107" s="238" t="s">
        <v>210</v>
      </c>
      <c r="L107" s="73"/>
      <c r="M107" s="243" t="s">
        <v>21</v>
      </c>
      <c r="N107" s="244" t="s">
        <v>41</v>
      </c>
      <c r="O107" s="48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5" t="s">
        <v>143</v>
      </c>
      <c r="AT107" s="25" t="s">
        <v>139</v>
      </c>
      <c r="AU107" s="25" t="s">
        <v>79</v>
      </c>
      <c r="AY107" s="25" t="s">
        <v>136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5" t="s">
        <v>77</v>
      </c>
      <c r="BK107" s="247">
        <f>ROUND(I107*H107,2)</f>
        <v>0</v>
      </c>
      <c r="BL107" s="25" t="s">
        <v>143</v>
      </c>
      <c r="BM107" s="25" t="s">
        <v>821</v>
      </c>
    </row>
    <row r="108" s="1" customFormat="1">
      <c r="B108" s="47"/>
      <c r="C108" s="75"/>
      <c r="D108" s="251" t="s">
        <v>145</v>
      </c>
      <c r="E108" s="75"/>
      <c r="F108" s="252" t="s">
        <v>820</v>
      </c>
      <c r="G108" s="75"/>
      <c r="H108" s="75"/>
      <c r="I108" s="203"/>
      <c r="J108" s="75"/>
      <c r="K108" s="75"/>
      <c r="L108" s="73"/>
      <c r="M108" s="250"/>
      <c r="N108" s="48"/>
      <c r="O108" s="48"/>
      <c r="P108" s="48"/>
      <c r="Q108" s="48"/>
      <c r="R108" s="48"/>
      <c r="S108" s="48"/>
      <c r="T108" s="96"/>
      <c r="AT108" s="25" t="s">
        <v>145</v>
      </c>
      <c r="AU108" s="25" t="s">
        <v>79</v>
      </c>
    </row>
    <row r="109" s="12" customFormat="1">
      <c r="B109" s="257"/>
      <c r="C109" s="258"/>
      <c r="D109" s="248" t="s">
        <v>213</v>
      </c>
      <c r="E109" s="259" t="s">
        <v>21</v>
      </c>
      <c r="F109" s="260" t="s">
        <v>151</v>
      </c>
      <c r="G109" s="258"/>
      <c r="H109" s="261">
        <v>208.589</v>
      </c>
      <c r="I109" s="262"/>
      <c r="J109" s="258"/>
      <c r="K109" s="258"/>
      <c r="L109" s="263"/>
      <c r="M109" s="264"/>
      <c r="N109" s="265"/>
      <c r="O109" s="265"/>
      <c r="P109" s="265"/>
      <c r="Q109" s="265"/>
      <c r="R109" s="265"/>
      <c r="S109" s="265"/>
      <c r="T109" s="266"/>
      <c r="AT109" s="267" t="s">
        <v>213</v>
      </c>
      <c r="AU109" s="267" t="s">
        <v>79</v>
      </c>
      <c r="AV109" s="12" t="s">
        <v>79</v>
      </c>
      <c r="AW109" s="12" t="s">
        <v>34</v>
      </c>
      <c r="AX109" s="12" t="s">
        <v>77</v>
      </c>
      <c r="AY109" s="267" t="s">
        <v>136</v>
      </c>
    </row>
    <row r="110" s="1" customFormat="1" ht="22.5" customHeight="1">
      <c r="B110" s="47"/>
      <c r="C110" s="236" t="s">
        <v>249</v>
      </c>
      <c r="D110" s="236" t="s">
        <v>139</v>
      </c>
      <c r="E110" s="237" t="s">
        <v>822</v>
      </c>
      <c r="F110" s="238" t="s">
        <v>823</v>
      </c>
      <c r="G110" s="239" t="s">
        <v>326</v>
      </c>
      <c r="H110" s="240">
        <v>375.45999999999998</v>
      </c>
      <c r="I110" s="241"/>
      <c r="J110" s="242">
        <f>ROUND(I110*H110,2)</f>
        <v>0</v>
      </c>
      <c r="K110" s="238" t="s">
        <v>210</v>
      </c>
      <c r="L110" s="73"/>
      <c r="M110" s="243" t="s">
        <v>21</v>
      </c>
      <c r="N110" s="244" t="s">
        <v>41</v>
      </c>
      <c r="O110" s="48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5" t="s">
        <v>143</v>
      </c>
      <c r="AT110" s="25" t="s">
        <v>139</v>
      </c>
      <c r="AU110" s="25" t="s">
        <v>79</v>
      </c>
      <c r="AY110" s="25" t="s">
        <v>136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5" t="s">
        <v>77</v>
      </c>
      <c r="BK110" s="247">
        <f>ROUND(I110*H110,2)</f>
        <v>0</v>
      </c>
      <c r="BL110" s="25" t="s">
        <v>143</v>
      </c>
      <c r="BM110" s="25" t="s">
        <v>824</v>
      </c>
    </row>
    <row r="111" s="1" customFormat="1">
      <c r="B111" s="47"/>
      <c r="C111" s="75"/>
      <c r="D111" s="251" t="s">
        <v>145</v>
      </c>
      <c r="E111" s="75"/>
      <c r="F111" s="252" t="s">
        <v>825</v>
      </c>
      <c r="G111" s="75"/>
      <c r="H111" s="75"/>
      <c r="I111" s="203"/>
      <c r="J111" s="75"/>
      <c r="K111" s="75"/>
      <c r="L111" s="73"/>
      <c r="M111" s="250"/>
      <c r="N111" s="48"/>
      <c r="O111" s="48"/>
      <c r="P111" s="48"/>
      <c r="Q111" s="48"/>
      <c r="R111" s="48"/>
      <c r="S111" s="48"/>
      <c r="T111" s="96"/>
      <c r="AT111" s="25" t="s">
        <v>145</v>
      </c>
      <c r="AU111" s="25" t="s">
        <v>79</v>
      </c>
    </row>
    <row r="112" s="12" customFormat="1">
      <c r="B112" s="257"/>
      <c r="C112" s="258"/>
      <c r="D112" s="248" t="s">
        <v>213</v>
      </c>
      <c r="E112" s="259" t="s">
        <v>21</v>
      </c>
      <c r="F112" s="260" t="s">
        <v>826</v>
      </c>
      <c r="G112" s="258"/>
      <c r="H112" s="261">
        <v>375.45999999999998</v>
      </c>
      <c r="I112" s="262"/>
      <c r="J112" s="258"/>
      <c r="K112" s="258"/>
      <c r="L112" s="263"/>
      <c r="M112" s="264"/>
      <c r="N112" s="265"/>
      <c r="O112" s="265"/>
      <c r="P112" s="265"/>
      <c r="Q112" s="265"/>
      <c r="R112" s="265"/>
      <c r="S112" s="265"/>
      <c r="T112" s="266"/>
      <c r="AT112" s="267" t="s">
        <v>213</v>
      </c>
      <c r="AU112" s="267" t="s">
        <v>79</v>
      </c>
      <c r="AV112" s="12" t="s">
        <v>79</v>
      </c>
      <c r="AW112" s="12" t="s">
        <v>34</v>
      </c>
      <c r="AX112" s="12" t="s">
        <v>77</v>
      </c>
      <c r="AY112" s="267" t="s">
        <v>136</v>
      </c>
    </row>
    <row r="113" s="1" customFormat="1" ht="22.5" customHeight="1">
      <c r="B113" s="47"/>
      <c r="C113" s="236" t="s">
        <v>254</v>
      </c>
      <c r="D113" s="236" t="s">
        <v>139</v>
      </c>
      <c r="E113" s="237" t="s">
        <v>827</v>
      </c>
      <c r="F113" s="238" t="s">
        <v>828</v>
      </c>
      <c r="G113" s="239" t="s">
        <v>209</v>
      </c>
      <c r="H113" s="240">
        <v>480.39999999999998</v>
      </c>
      <c r="I113" s="241"/>
      <c r="J113" s="242">
        <f>ROUND(I113*H113,2)</f>
        <v>0</v>
      </c>
      <c r="K113" s="238" t="s">
        <v>210</v>
      </c>
      <c r="L113" s="73"/>
      <c r="M113" s="243" t="s">
        <v>21</v>
      </c>
      <c r="N113" s="244" t="s">
        <v>41</v>
      </c>
      <c r="O113" s="48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5" t="s">
        <v>143</v>
      </c>
      <c r="AT113" s="25" t="s">
        <v>139</v>
      </c>
      <c r="AU113" s="25" t="s">
        <v>79</v>
      </c>
      <c r="AY113" s="25" t="s">
        <v>136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5" t="s">
        <v>77</v>
      </c>
      <c r="BK113" s="247">
        <f>ROUND(I113*H113,2)</f>
        <v>0</v>
      </c>
      <c r="BL113" s="25" t="s">
        <v>143</v>
      </c>
      <c r="BM113" s="25" t="s">
        <v>829</v>
      </c>
    </row>
    <row r="114" s="1" customFormat="1">
      <c r="B114" s="47"/>
      <c r="C114" s="75"/>
      <c r="D114" s="251" t="s">
        <v>145</v>
      </c>
      <c r="E114" s="75"/>
      <c r="F114" s="252" t="s">
        <v>830</v>
      </c>
      <c r="G114" s="75"/>
      <c r="H114" s="75"/>
      <c r="I114" s="203"/>
      <c r="J114" s="75"/>
      <c r="K114" s="75"/>
      <c r="L114" s="73"/>
      <c r="M114" s="250"/>
      <c r="N114" s="48"/>
      <c r="O114" s="48"/>
      <c r="P114" s="48"/>
      <c r="Q114" s="48"/>
      <c r="R114" s="48"/>
      <c r="S114" s="48"/>
      <c r="T114" s="96"/>
      <c r="AT114" s="25" t="s">
        <v>145</v>
      </c>
      <c r="AU114" s="25" t="s">
        <v>79</v>
      </c>
    </row>
    <row r="115" s="12" customFormat="1">
      <c r="B115" s="257"/>
      <c r="C115" s="258"/>
      <c r="D115" s="251" t="s">
        <v>213</v>
      </c>
      <c r="E115" s="279" t="s">
        <v>781</v>
      </c>
      <c r="F115" s="280" t="s">
        <v>831</v>
      </c>
      <c r="G115" s="258"/>
      <c r="H115" s="281">
        <v>410.39999999999998</v>
      </c>
      <c r="I115" s="262"/>
      <c r="J115" s="258"/>
      <c r="K115" s="258"/>
      <c r="L115" s="263"/>
      <c r="M115" s="264"/>
      <c r="N115" s="265"/>
      <c r="O115" s="265"/>
      <c r="P115" s="265"/>
      <c r="Q115" s="265"/>
      <c r="R115" s="265"/>
      <c r="S115" s="265"/>
      <c r="T115" s="266"/>
      <c r="AT115" s="267" t="s">
        <v>213</v>
      </c>
      <c r="AU115" s="267" t="s">
        <v>79</v>
      </c>
      <c r="AV115" s="12" t="s">
        <v>79</v>
      </c>
      <c r="AW115" s="12" t="s">
        <v>34</v>
      </c>
      <c r="AX115" s="12" t="s">
        <v>70</v>
      </c>
      <c r="AY115" s="267" t="s">
        <v>136</v>
      </c>
    </row>
    <row r="116" s="12" customFormat="1">
      <c r="B116" s="257"/>
      <c r="C116" s="258"/>
      <c r="D116" s="251" t="s">
        <v>213</v>
      </c>
      <c r="E116" s="279" t="s">
        <v>783</v>
      </c>
      <c r="F116" s="280" t="s">
        <v>832</v>
      </c>
      <c r="G116" s="258"/>
      <c r="H116" s="281">
        <v>70</v>
      </c>
      <c r="I116" s="262"/>
      <c r="J116" s="258"/>
      <c r="K116" s="258"/>
      <c r="L116" s="263"/>
      <c r="M116" s="264"/>
      <c r="N116" s="265"/>
      <c r="O116" s="265"/>
      <c r="P116" s="265"/>
      <c r="Q116" s="265"/>
      <c r="R116" s="265"/>
      <c r="S116" s="265"/>
      <c r="T116" s="266"/>
      <c r="AT116" s="267" t="s">
        <v>213</v>
      </c>
      <c r="AU116" s="267" t="s">
        <v>79</v>
      </c>
      <c r="AV116" s="12" t="s">
        <v>79</v>
      </c>
      <c r="AW116" s="12" t="s">
        <v>34</v>
      </c>
      <c r="AX116" s="12" t="s">
        <v>70</v>
      </c>
      <c r="AY116" s="267" t="s">
        <v>136</v>
      </c>
    </row>
    <row r="117" s="14" customFormat="1">
      <c r="B117" s="282"/>
      <c r="C117" s="283"/>
      <c r="D117" s="248" t="s">
        <v>213</v>
      </c>
      <c r="E117" s="284" t="s">
        <v>21</v>
      </c>
      <c r="F117" s="285" t="s">
        <v>238</v>
      </c>
      <c r="G117" s="283"/>
      <c r="H117" s="286">
        <v>480.39999999999998</v>
      </c>
      <c r="I117" s="287"/>
      <c r="J117" s="283"/>
      <c r="K117" s="283"/>
      <c r="L117" s="288"/>
      <c r="M117" s="289"/>
      <c r="N117" s="290"/>
      <c r="O117" s="290"/>
      <c r="P117" s="290"/>
      <c r="Q117" s="290"/>
      <c r="R117" s="290"/>
      <c r="S117" s="290"/>
      <c r="T117" s="291"/>
      <c r="AT117" s="292" t="s">
        <v>213</v>
      </c>
      <c r="AU117" s="292" t="s">
        <v>79</v>
      </c>
      <c r="AV117" s="14" t="s">
        <v>143</v>
      </c>
      <c r="AW117" s="14" t="s">
        <v>34</v>
      </c>
      <c r="AX117" s="14" t="s">
        <v>77</v>
      </c>
      <c r="AY117" s="292" t="s">
        <v>136</v>
      </c>
    </row>
    <row r="118" s="1" customFormat="1" ht="22.5" customHeight="1">
      <c r="B118" s="47"/>
      <c r="C118" s="236" t="s">
        <v>137</v>
      </c>
      <c r="D118" s="236" t="s">
        <v>139</v>
      </c>
      <c r="E118" s="237" t="s">
        <v>833</v>
      </c>
      <c r="F118" s="238" t="s">
        <v>834</v>
      </c>
      <c r="G118" s="239" t="s">
        <v>209</v>
      </c>
      <c r="H118" s="240">
        <v>70</v>
      </c>
      <c r="I118" s="241"/>
      <c r="J118" s="242">
        <f>ROUND(I118*H118,2)</f>
        <v>0</v>
      </c>
      <c r="K118" s="238" t="s">
        <v>210</v>
      </c>
      <c r="L118" s="73"/>
      <c r="M118" s="243" t="s">
        <v>21</v>
      </c>
      <c r="N118" s="244" t="s">
        <v>41</v>
      </c>
      <c r="O118" s="48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5" t="s">
        <v>143</v>
      </c>
      <c r="AT118" s="25" t="s">
        <v>139</v>
      </c>
      <c r="AU118" s="25" t="s">
        <v>79</v>
      </c>
      <c r="AY118" s="25" t="s">
        <v>136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5" t="s">
        <v>77</v>
      </c>
      <c r="BK118" s="247">
        <f>ROUND(I118*H118,2)</f>
        <v>0</v>
      </c>
      <c r="BL118" s="25" t="s">
        <v>143</v>
      </c>
      <c r="BM118" s="25" t="s">
        <v>835</v>
      </c>
    </row>
    <row r="119" s="1" customFormat="1">
      <c r="B119" s="47"/>
      <c r="C119" s="75"/>
      <c r="D119" s="251" t="s">
        <v>145</v>
      </c>
      <c r="E119" s="75"/>
      <c r="F119" s="252" t="s">
        <v>836</v>
      </c>
      <c r="G119" s="75"/>
      <c r="H119" s="75"/>
      <c r="I119" s="203"/>
      <c r="J119" s="75"/>
      <c r="K119" s="75"/>
      <c r="L119" s="73"/>
      <c r="M119" s="250"/>
      <c r="N119" s="48"/>
      <c r="O119" s="48"/>
      <c r="P119" s="48"/>
      <c r="Q119" s="48"/>
      <c r="R119" s="48"/>
      <c r="S119" s="48"/>
      <c r="T119" s="96"/>
      <c r="AT119" s="25" t="s">
        <v>145</v>
      </c>
      <c r="AU119" s="25" t="s">
        <v>79</v>
      </c>
    </row>
    <row r="120" s="12" customFormat="1">
      <c r="B120" s="257"/>
      <c r="C120" s="258"/>
      <c r="D120" s="248" t="s">
        <v>213</v>
      </c>
      <c r="E120" s="259" t="s">
        <v>21</v>
      </c>
      <c r="F120" s="260" t="s">
        <v>783</v>
      </c>
      <c r="G120" s="258"/>
      <c r="H120" s="261">
        <v>70</v>
      </c>
      <c r="I120" s="262"/>
      <c r="J120" s="258"/>
      <c r="K120" s="258"/>
      <c r="L120" s="263"/>
      <c r="M120" s="264"/>
      <c r="N120" s="265"/>
      <c r="O120" s="265"/>
      <c r="P120" s="265"/>
      <c r="Q120" s="265"/>
      <c r="R120" s="265"/>
      <c r="S120" s="265"/>
      <c r="T120" s="266"/>
      <c r="AT120" s="267" t="s">
        <v>213</v>
      </c>
      <c r="AU120" s="267" t="s">
        <v>79</v>
      </c>
      <c r="AV120" s="12" t="s">
        <v>79</v>
      </c>
      <c r="AW120" s="12" t="s">
        <v>34</v>
      </c>
      <c r="AX120" s="12" t="s">
        <v>77</v>
      </c>
      <c r="AY120" s="267" t="s">
        <v>136</v>
      </c>
    </row>
    <row r="121" s="1" customFormat="1" ht="22.5" customHeight="1">
      <c r="B121" s="47"/>
      <c r="C121" s="293" t="s">
        <v>263</v>
      </c>
      <c r="D121" s="293" t="s">
        <v>379</v>
      </c>
      <c r="E121" s="294" t="s">
        <v>837</v>
      </c>
      <c r="F121" s="295" t="s">
        <v>838</v>
      </c>
      <c r="G121" s="296" t="s">
        <v>288</v>
      </c>
      <c r="H121" s="297">
        <v>7.21</v>
      </c>
      <c r="I121" s="298"/>
      <c r="J121" s="299">
        <f>ROUND(I121*H121,2)</f>
        <v>0</v>
      </c>
      <c r="K121" s="295" t="s">
        <v>210</v>
      </c>
      <c r="L121" s="300"/>
      <c r="M121" s="301" t="s">
        <v>21</v>
      </c>
      <c r="N121" s="302" t="s">
        <v>41</v>
      </c>
      <c r="O121" s="48"/>
      <c r="P121" s="245">
        <f>O121*H121</f>
        <v>0</v>
      </c>
      <c r="Q121" s="245">
        <v>0.20000000000000001</v>
      </c>
      <c r="R121" s="245">
        <f>Q121*H121</f>
        <v>0</v>
      </c>
      <c r="S121" s="245">
        <v>0</v>
      </c>
      <c r="T121" s="246">
        <f>S121*H121</f>
        <v>0</v>
      </c>
      <c r="AR121" s="25" t="s">
        <v>254</v>
      </c>
      <c r="AT121" s="25" t="s">
        <v>379</v>
      </c>
      <c r="AU121" s="25" t="s">
        <v>79</v>
      </c>
      <c r="AY121" s="25" t="s">
        <v>136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5" t="s">
        <v>77</v>
      </c>
      <c r="BK121" s="247">
        <f>ROUND(I121*H121,2)</f>
        <v>0</v>
      </c>
      <c r="BL121" s="25" t="s">
        <v>143</v>
      </c>
      <c r="BM121" s="25" t="s">
        <v>839</v>
      </c>
    </row>
    <row r="122" s="1" customFormat="1">
      <c r="B122" s="47"/>
      <c r="C122" s="75"/>
      <c r="D122" s="251" t="s">
        <v>145</v>
      </c>
      <c r="E122" s="75"/>
      <c r="F122" s="252" t="s">
        <v>838</v>
      </c>
      <c r="G122" s="75"/>
      <c r="H122" s="75"/>
      <c r="I122" s="203"/>
      <c r="J122" s="75"/>
      <c r="K122" s="75"/>
      <c r="L122" s="73"/>
      <c r="M122" s="250"/>
      <c r="N122" s="48"/>
      <c r="O122" s="48"/>
      <c r="P122" s="48"/>
      <c r="Q122" s="48"/>
      <c r="R122" s="48"/>
      <c r="S122" s="48"/>
      <c r="T122" s="96"/>
      <c r="AT122" s="25" t="s">
        <v>145</v>
      </c>
      <c r="AU122" s="25" t="s">
        <v>79</v>
      </c>
    </row>
    <row r="123" s="12" customFormat="1">
      <c r="B123" s="257"/>
      <c r="C123" s="258"/>
      <c r="D123" s="251" t="s">
        <v>213</v>
      </c>
      <c r="E123" s="279" t="s">
        <v>21</v>
      </c>
      <c r="F123" s="280" t="s">
        <v>840</v>
      </c>
      <c r="G123" s="258"/>
      <c r="H123" s="281">
        <v>7.21</v>
      </c>
      <c r="I123" s="262"/>
      <c r="J123" s="258"/>
      <c r="K123" s="258"/>
      <c r="L123" s="263"/>
      <c r="M123" s="264"/>
      <c r="N123" s="265"/>
      <c r="O123" s="265"/>
      <c r="P123" s="265"/>
      <c r="Q123" s="265"/>
      <c r="R123" s="265"/>
      <c r="S123" s="265"/>
      <c r="T123" s="266"/>
      <c r="AT123" s="267" t="s">
        <v>213</v>
      </c>
      <c r="AU123" s="267" t="s">
        <v>79</v>
      </c>
      <c r="AV123" s="12" t="s">
        <v>79</v>
      </c>
      <c r="AW123" s="12" t="s">
        <v>34</v>
      </c>
      <c r="AX123" s="12" t="s">
        <v>77</v>
      </c>
      <c r="AY123" s="267" t="s">
        <v>136</v>
      </c>
    </row>
    <row r="124" s="11" customFormat="1" ht="29.88" customHeight="1">
      <c r="B124" s="219"/>
      <c r="C124" s="220"/>
      <c r="D124" s="233" t="s">
        <v>69</v>
      </c>
      <c r="E124" s="234" t="s">
        <v>79</v>
      </c>
      <c r="F124" s="234" t="s">
        <v>841</v>
      </c>
      <c r="G124" s="220"/>
      <c r="H124" s="220"/>
      <c r="I124" s="223"/>
      <c r="J124" s="235">
        <f>BK124</f>
        <v>0</v>
      </c>
      <c r="K124" s="220"/>
      <c r="L124" s="225"/>
      <c r="M124" s="226"/>
      <c r="N124" s="227"/>
      <c r="O124" s="227"/>
      <c r="P124" s="228">
        <f>SUM(P125:P127)</f>
        <v>0</v>
      </c>
      <c r="Q124" s="227"/>
      <c r="R124" s="228">
        <f>SUM(R125:R127)</f>
        <v>0</v>
      </c>
      <c r="S124" s="227"/>
      <c r="T124" s="229">
        <f>SUM(T125:T127)</f>
        <v>0</v>
      </c>
      <c r="AR124" s="230" t="s">
        <v>77</v>
      </c>
      <c r="AT124" s="231" t="s">
        <v>69</v>
      </c>
      <c r="AU124" s="231" t="s">
        <v>77</v>
      </c>
      <c r="AY124" s="230" t="s">
        <v>136</v>
      </c>
      <c r="BK124" s="232">
        <f>SUM(BK125:BK127)</f>
        <v>0</v>
      </c>
    </row>
    <row r="125" s="1" customFormat="1" ht="22.5" customHeight="1">
      <c r="B125" s="47"/>
      <c r="C125" s="236" t="s">
        <v>268</v>
      </c>
      <c r="D125" s="236" t="s">
        <v>139</v>
      </c>
      <c r="E125" s="237" t="s">
        <v>842</v>
      </c>
      <c r="F125" s="238" t="s">
        <v>843</v>
      </c>
      <c r="G125" s="239" t="s">
        <v>288</v>
      </c>
      <c r="H125" s="240">
        <v>0.44700000000000001</v>
      </c>
      <c r="I125" s="241"/>
      <c r="J125" s="242">
        <f>ROUND(I125*H125,2)</f>
        <v>0</v>
      </c>
      <c r="K125" s="238" t="s">
        <v>210</v>
      </c>
      <c r="L125" s="73"/>
      <c r="M125" s="243" t="s">
        <v>21</v>
      </c>
      <c r="N125" s="244" t="s">
        <v>41</v>
      </c>
      <c r="O125" s="48"/>
      <c r="P125" s="245">
        <f>O125*H125</f>
        <v>0</v>
      </c>
      <c r="Q125" s="245">
        <v>0</v>
      </c>
      <c r="R125" s="245">
        <f>Q125*H125</f>
        <v>0</v>
      </c>
      <c r="S125" s="245">
        <v>0</v>
      </c>
      <c r="T125" s="246">
        <f>S125*H125</f>
        <v>0</v>
      </c>
      <c r="AR125" s="25" t="s">
        <v>143</v>
      </c>
      <c r="AT125" s="25" t="s">
        <v>139</v>
      </c>
      <c r="AU125" s="25" t="s">
        <v>79</v>
      </c>
      <c r="AY125" s="25" t="s">
        <v>136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5" t="s">
        <v>77</v>
      </c>
      <c r="BK125" s="247">
        <f>ROUND(I125*H125,2)</f>
        <v>0</v>
      </c>
      <c r="BL125" s="25" t="s">
        <v>143</v>
      </c>
      <c r="BM125" s="25" t="s">
        <v>844</v>
      </c>
    </row>
    <row r="126" s="1" customFormat="1">
      <c r="B126" s="47"/>
      <c r="C126" s="75"/>
      <c r="D126" s="251" t="s">
        <v>145</v>
      </c>
      <c r="E126" s="75"/>
      <c r="F126" s="252" t="s">
        <v>845</v>
      </c>
      <c r="G126" s="75"/>
      <c r="H126" s="75"/>
      <c r="I126" s="203"/>
      <c r="J126" s="75"/>
      <c r="K126" s="75"/>
      <c r="L126" s="73"/>
      <c r="M126" s="250"/>
      <c r="N126" s="48"/>
      <c r="O126" s="48"/>
      <c r="P126" s="48"/>
      <c r="Q126" s="48"/>
      <c r="R126" s="48"/>
      <c r="S126" s="48"/>
      <c r="T126" s="96"/>
      <c r="AT126" s="25" t="s">
        <v>145</v>
      </c>
      <c r="AU126" s="25" t="s">
        <v>79</v>
      </c>
    </row>
    <row r="127" s="12" customFormat="1">
      <c r="B127" s="257"/>
      <c r="C127" s="258"/>
      <c r="D127" s="251" t="s">
        <v>213</v>
      </c>
      <c r="E127" s="279" t="s">
        <v>21</v>
      </c>
      <c r="F127" s="280" t="s">
        <v>846</v>
      </c>
      <c r="G127" s="258"/>
      <c r="H127" s="281">
        <v>0.44700000000000001</v>
      </c>
      <c r="I127" s="262"/>
      <c r="J127" s="258"/>
      <c r="K127" s="258"/>
      <c r="L127" s="263"/>
      <c r="M127" s="264"/>
      <c r="N127" s="265"/>
      <c r="O127" s="265"/>
      <c r="P127" s="265"/>
      <c r="Q127" s="265"/>
      <c r="R127" s="265"/>
      <c r="S127" s="265"/>
      <c r="T127" s="266"/>
      <c r="AT127" s="267" t="s">
        <v>213</v>
      </c>
      <c r="AU127" s="267" t="s">
        <v>79</v>
      </c>
      <c r="AV127" s="12" t="s">
        <v>79</v>
      </c>
      <c r="AW127" s="12" t="s">
        <v>34</v>
      </c>
      <c r="AX127" s="12" t="s">
        <v>77</v>
      </c>
      <c r="AY127" s="267" t="s">
        <v>136</v>
      </c>
    </row>
    <row r="128" s="11" customFormat="1" ht="29.88" customHeight="1">
      <c r="B128" s="219"/>
      <c r="C128" s="220"/>
      <c r="D128" s="233" t="s">
        <v>69</v>
      </c>
      <c r="E128" s="234" t="s">
        <v>205</v>
      </c>
      <c r="F128" s="234" t="s">
        <v>206</v>
      </c>
      <c r="G128" s="220"/>
      <c r="H128" s="220"/>
      <c r="I128" s="223"/>
      <c r="J128" s="235">
        <f>BK128</f>
        <v>0</v>
      </c>
      <c r="K128" s="220"/>
      <c r="L128" s="225"/>
      <c r="M128" s="226"/>
      <c r="N128" s="227"/>
      <c r="O128" s="227"/>
      <c r="P128" s="228">
        <f>SUM(P129:P160)</f>
        <v>0</v>
      </c>
      <c r="Q128" s="227"/>
      <c r="R128" s="228">
        <f>SUM(R129:R160)</f>
        <v>0</v>
      </c>
      <c r="S128" s="227"/>
      <c r="T128" s="229">
        <f>SUM(T129:T160)</f>
        <v>0</v>
      </c>
      <c r="AR128" s="230" t="s">
        <v>77</v>
      </c>
      <c r="AT128" s="231" t="s">
        <v>69</v>
      </c>
      <c r="AU128" s="231" t="s">
        <v>77</v>
      </c>
      <c r="AY128" s="230" t="s">
        <v>136</v>
      </c>
      <c r="BK128" s="232">
        <f>SUM(BK129:BK160)</f>
        <v>0</v>
      </c>
    </row>
    <row r="129" s="1" customFormat="1" ht="22.5" customHeight="1">
      <c r="B129" s="47"/>
      <c r="C129" s="236" t="s">
        <v>272</v>
      </c>
      <c r="D129" s="236" t="s">
        <v>139</v>
      </c>
      <c r="E129" s="237" t="s">
        <v>847</v>
      </c>
      <c r="F129" s="238" t="s">
        <v>848</v>
      </c>
      <c r="G129" s="239" t="s">
        <v>221</v>
      </c>
      <c r="H129" s="240">
        <v>17</v>
      </c>
      <c r="I129" s="241"/>
      <c r="J129" s="242">
        <f>ROUND(I129*H129,2)</f>
        <v>0</v>
      </c>
      <c r="K129" s="238" t="s">
        <v>210</v>
      </c>
      <c r="L129" s="73"/>
      <c r="M129" s="243" t="s">
        <v>21</v>
      </c>
      <c r="N129" s="244" t="s">
        <v>41</v>
      </c>
      <c r="O129" s="48"/>
      <c r="P129" s="245">
        <f>O129*H129</f>
        <v>0</v>
      </c>
      <c r="Q129" s="245">
        <v>0.0046800000000000001</v>
      </c>
      <c r="R129" s="245">
        <f>Q129*H129</f>
        <v>0</v>
      </c>
      <c r="S129" s="245">
        <v>0</v>
      </c>
      <c r="T129" s="246">
        <f>S129*H129</f>
        <v>0</v>
      </c>
      <c r="AR129" s="25" t="s">
        <v>143</v>
      </c>
      <c r="AT129" s="25" t="s">
        <v>139</v>
      </c>
      <c r="AU129" s="25" t="s">
        <v>79</v>
      </c>
      <c r="AY129" s="25" t="s">
        <v>136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5" t="s">
        <v>77</v>
      </c>
      <c r="BK129" s="247">
        <f>ROUND(I129*H129,2)</f>
        <v>0</v>
      </c>
      <c r="BL129" s="25" t="s">
        <v>143</v>
      </c>
      <c r="BM129" s="25" t="s">
        <v>849</v>
      </c>
    </row>
    <row r="130" s="1" customFormat="1">
      <c r="B130" s="47"/>
      <c r="C130" s="75"/>
      <c r="D130" s="251" t="s">
        <v>145</v>
      </c>
      <c r="E130" s="75"/>
      <c r="F130" s="252" t="s">
        <v>850</v>
      </c>
      <c r="G130" s="75"/>
      <c r="H130" s="75"/>
      <c r="I130" s="203"/>
      <c r="J130" s="75"/>
      <c r="K130" s="75"/>
      <c r="L130" s="73"/>
      <c r="M130" s="250"/>
      <c r="N130" s="48"/>
      <c r="O130" s="48"/>
      <c r="P130" s="48"/>
      <c r="Q130" s="48"/>
      <c r="R130" s="48"/>
      <c r="S130" s="48"/>
      <c r="T130" s="96"/>
      <c r="AT130" s="25" t="s">
        <v>145</v>
      </c>
      <c r="AU130" s="25" t="s">
        <v>79</v>
      </c>
    </row>
    <row r="131" s="12" customFormat="1">
      <c r="B131" s="257"/>
      <c r="C131" s="258"/>
      <c r="D131" s="248" t="s">
        <v>213</v>
      </c>
      <c r="E131" s="259" t="s">
        <v>21</v>
      </c>
      <c r="F131" s="260" t="s">
        <v>851</v>
      </c>
      <c r="G131" s="258"/>
      <c r="H131" s="261">
        <v>17</v>
      </c>
      <c r="I131" s="262"/>
      <c r="J131" s="258"/>
      <c r="K131" s="258"/>
      <c r="L131" s="263"/>
      <c r="M131" s="264"/>
      <c r="N131" s="265"/>
      <c r="O131" s="265"/>
      <c r="P131" s="265"/>
      <c r="Q131" s="265"/>
      <c r="R131" s="265"/>
      <c r="S131" s="265"/>
      <c r="T131" s="266"/>
      <c r="AT131" s="267" t="s">
        <v>213</v>
      </c>
      <c r="AU131" s="267" t="s">
        <v>79</v>
      </c>
      <c r="AV131" s="12" t="s">
        <v>79</v>
      </c>
      <c r="AW131" s="12" t="s">
        <v>34</v>
      </c>
      <c r="AX131" s="12" t="s">
        <v>77</v>
      </c>
      <c r="AY131" s="267" t="s">
        <v>136</v>
      </c>
    </row>
    <row r="132" s="1" customFormat="1" ht="31.5" customHeight="1">
      <c r="B132" s="47"/>
      <c r="C132" s="293" t="s">
        <v>276</v>
      </c>
      <c r="D132" s="293" t="s">
        <v>379</v>
      </c>
      <c r="E132" s="294" t="s">
        <v>852</v>
      </c>
      <c r="F132" s="295" t="s">
        <v>853</v>
      </c>
      <c r="G132" s="296" t="s">
        <v>221</v>
      </c>
      <c r="H132" s="297">
        <v>13</v>
      </c>
      <c r="I132" s="298"/>
      <c r="J132" s="299">
        <f>ROUND(I132*H132,2)</f>
        <v>0</v>
      </c>
      <c r="K132" s="295" t="s">
        <v>21</v>
      </c>
      <c r="L132" s="300"/>
      <c r="M132" s="301" t="s">
        <v>21</v>
      </c>
      <c r="N132" s="302" t="s">
        <v>41</v>
      </c>
      <c r="O132" s="48"/>
      <c r="P132" s="245">
        <f>O132*H132</f>
        <v>0</v>
      </c>
      <c r="Q132" s="245">
        <v>0.0023999999999999998</v>
      </c>
      <c r="R132" s="245">
        <f>Q132*H132</f>
        <v>0</v>
      </c>
      <c r="S132" s="245">
        <v>0</v>
      </c>
      <c r="T132" s="246">
        <f>S132*H132</f>
        <v>0</v>
      </c>
      <c r="AR132" s="25" t="s">
        <v>254</v>
      </c>
      <c r="AT132" s="25" t="s">
        <v>379</v>
      </c>
      <c r="AU132" s="25" t="s">
        <v>79</v>
      </c>
      <c r="AY132" s="25" t="s">
        <v>136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5" t="s">
        <v>77</v>
      </c>
      <c r="BK132" s="247">
        <f>ROUND(I132*H132,2)</f>
        <v>0</v>
      </c>
      <c r="BL132" s="25" t="s">
        <v>143</v>
      </c>
      <c r="BM132" s="25" t="s">
        <v>854</v>
      </c>
    </row>
    <row r="133" s="1" customFormat="1">
      <c r="B133" s="47"/>
      <c r="C133" s="75"/>
      <c r="D133" s="248" t="s">
        <v>145</v>
      </c>
      <c r="E133" s="75"/>
      <c r="F133" s="249" t="s">
        <v>855</v>
      </c>
      <c r="G133" s="75"/>
      <c r="H133" s="75"/>
      <c r="I133" s="203"/>
      <c r="J133" s="75"/>
      <c r="K133" s="75"/>
      <c r="L133" s="73"/>
      <c r="M133" s="250"/>
      <c r="N133" s="48"/>
      <c r="O133" s="48"/>
      <c r="P133" s="48"/>
      <c r="Q133" s="48"/>
      <c r="R133" s="48"/>
      <c r="S133" s="48"/>
      <c r="T133" s="96"/>
      <c r="AT133" s="25" t="s">
        <v>145</v>
      </c>
      <c r="AU133" s="25" t="s">
        <v>79</v>
      </c>
    </row>
    <row r="134" s="1" customFormat="1" ht="31.5" customHeight="1">
      <c r="B134" s="47"/>
      <c r="C134" s="293" t="s">
        <v>280</v>
      </c>
      <c r="D134" s="293" t="s">
        <v>379</v>
      </c>
      <c r="E134" s="294" t="s">
        <v>856</v>
      </c>
      <c r="F134" s="295" t="s">
        <v>857</v>
      </c>
      <c r="G134" s="296" t="s">
        <v>221</v>
      </c>
      <c r="H134" s="297">
        <v>1</v>
      </c>
      <c r="I134" s="298"/>
      <c r="J134" s="299">
        <f>ROUND(I134*H134,2)</f>
        <v>0</v>
      </c>
      <c r="K134" s="295" t="s">
        <v>21</v>
      </c>
      <c r="L134" s="300"/>
      <c r="M134" s="301" t="s">
        <v>21</v>
      </c>
      <c r="N134" s="302" t="s">
        <v>41</v>
      </c>
      <c r="O134" s="48"/>
      <c r="P134" s="245">
        <f>O134*H134</f>
        <v>0</v>
      </c>
      <c r="Q134" s="245">
        <v>0.0033999999999999998</v>
      </c>
      <c r="R134" s="245">
        <f>Q134*H134</f>
        <v>0</v>
      </c>
      <c r="S134" s="245">
        <v>0</v>
      </c>
      <c r="T134" s="246">
        <f>S134*H134</f>
        <v>0</v>
      </c>
      <c r="AR134" s="25" t="s">
        <v>254</v>
      </c>
      <c r="AT134" s="25" t="s">
        <v>379</v>
      </c>
      <c r="AU134" s="25" t="s">
        <v>79</v>
      </c>
      <c r="AY134" s="25" t="s">
        <v>136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5" t="s">
        <v>77</v>
      </c>
      <c r="BK134" s="247">
        <f>ROUND(I134*H134,2)</f>
        <v>0</v>
      </c>
      <c r="BL134" s="25" t="s">
        <v>143</v>
      </c>
      <c r="BM134" s="25" t="s">
        <v>858</v>
      </c>
    </row>
    <row r="135" s="1" customFormat="1">
      <c r="B135" s="47"/>
      <c r="C135" s="75"/>
      <c r="D135" s="248" t="s">
        <v>145</v>
      </c>
      <c r="E135" s="75"/>
      <c r="F135" s="249" t="s">
        <v>859</v>
      </c>
      <c r="G135" s="75"/>
      <c r="H135" s="75"/>
      <c r="I135" s="203"/>
      <c r="J135" s="75"/>
      <c r="K135" s="75"/>
      <c r="L135" s="73"/>
      <c r="M135" s="250"/>
      <c r="N135" s="48"/>
      <c r="O135" s="48"/>
      <c r="P135" s="48"/>
      <c r="Q135" s="48"/>
      <c r="R135" s="48"/>
      <c r="S135" s="48"/>
      <c r="T135" s="96"/>
      <c r="AT135" s="25" t="s">
        <v>145</v>
      </c>
      <c r="AU135" s="25" t="s">
        <v>79</v>
      </c>
    </row>
    <row r="136" s="1" customFormat="1" ht="22.5" customHeight="1">
      <c r="B136" s="47"/>
      <c r="C136" s="293" t="s">
        <v>10</v>
      </c>
      <c r="D136" s="293" t="s">
        <v>379</v>
      </c>
      <c r="E136" s="294" t="s">
        <v>860</v>
      </c>
      <c r="F136" s="295" t="s">
        <v>861</v>
      </c>
      <c r="G136" s="296" t="s">
        <v>221</v>
      </c>
      <c r="H136" s="297">
        <v>3</v>
      </c>
      <c r="I136" s="298"/>
      <c r="J136" s="299">
        <f>ROUND(I136*H136,2)</f>
        <v>0</v>
      </c>
      <c r="K136" s="295" t="s">
        <v>21</v>
      </c>
      <c r="L136" s="300"/>
      <c r="M136" s="301" t="s">
        <v>21</v>
      </c>
      <c r="N136" s="302" t="s">
        <v>41</v>
      </c>
      <c r="O136" s="48"/>
      <c r="P136" s="245">
        <f>O136*H136</f>
        <v>0</v>
      </c>
      <c r="Q136" s="245">
        <v>0.002</v>
      </c>
      <c r="R136" s="245">
        <f>Q136*H136</f>
        <v>0</v>
      </c>
      <c r="S136" s="245">
        <v>0</v>
      </c>
      <c r="T136" s="246">
        <f>S136*H136</f>
        <v>0</v>
      </c>
      <c r="AR136" s="25" t="s">
        <v>254</v>
      </c>
      <c r="AT136" s="25" t="s">
        <v>379</v>
      </c>
      <c r="AU136" s="25" t="s">
        <v>79</v>
      </c>
      <c r="AY136" s="25" t="s">
        <v>136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5" t="s">
        <v>77</v>
      </c>
      <c r="BK136" s="247">
        <f>ROUND(I136*H136,2)</f>
        <v>0</v>
      </c>
      <c r="BL136" s="25" t="s">
        <v>143</v>
      </c>
      <c r="BM136" s="25" t="s">
        <v>862</v>
      </c>
    </row>
    <row r="137" s="1" customFormat="1">
      <c r="B137" s="47"/>
      <c r="C137" s="75"/>
      <c r="D137" s="248" t="s">
        <v>145</v>
      </c>
      <c r="E137" s="75"/>
      <c r="F137" s="249" t="s">
        <v>863</v>
      </c>
      <c r="G137" s="75"/>
      <c r="H137" s="75"/>
      <c r="I137" s="203"/>
      <c r="J137" s="75"/>
      <c r="K137" s="75"/>
      <c r="L137" s="73"/>
      <c r="M137" s="250"/>
      <c r="N137" s="48"/>
      <c r="O137" s="48"/>
      <c r="P137" s="48"/>
      <c r="Q137" s="48"/>
      <c r="R137" s="48"/>
      <c r="S137" s="48"/>
      <c r="T137" s="96"/>
      <c r="AT137" s="25" t="s">
        <v>145</v>
      </c>
      <c r="AU137" s="25" t="s">
        <v>79</v>
      </c>
    </row>
    <row r="138" s="1" customFormat="1" ht="22.5" customHeight="1">
      <c r="B138" s="47"/>
      <c r="C138" s="236" t="s">
        <v>293</v>
      </c>
      <c r="D138" s="236" t="s">
        <v>139</v>
      </c>
      <c r="E138" s="237" t="s">
        <v>864</v>
      </c>
      <c r="F138" s="238" t="s">
        <v>865</v>
      </c>
      <c r="G138" s="239" t="s">
        <v>221</v>
      </c>
      <c r="H138" s="240">
        <v>3</v>
      </c>
      <c r="I138" s="241"/>
      <c r="J138" s="242">
        <f>ROUND(I138*H138,2)</f>
        <v>0</v>
      </c>
      <c r="K138" s="238" t="s">
        <v>210</v>
      </c>
      <c r="L138" s="73"/>
      <c r="M138" s="243" t="s">
        <v>21</v>
      </c>
      <c r="N138" s="244" t="s">
        <v>41</v>
      </c>
      <c r="O138" s="48"/>
      <c r="P138" s="245">
        <f>O138*H138</f>
        <v>0</v>
      </c>
      <c r="Q138" s="245">
        <v>0.0070200000000000002</v>
      </c>
      <c r="R138" s="245">
        <f>Q138*H138</f>
        <v>0</v>
      </c>
      <c r="S138" s="245">
        <v>0</v>
      </c>
      <c r="T138" s="246">
        <f>S138*H138</f>
        <v>0</v>
      </c>
      <c r="AR138" s="25" t="s">
        <v>143</v>
      </c>
      <c r="AT138" s="25" t="s">
        <v>139</v>
      </c>
      <c r="AU138" s="25" t="s">
        <v>79</v>
      </c>
      <c r="AY138" s="25" t="s">
        <v>136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5" t="s">
        <v>77</v>
      </c>
      <c r="BK138" s="247">
        <f>ROUND(I138*H138,2)</f>
        <v>0</v>
      </c>
      <c r="BL138" s="25" t="s">
        <v>143</v>
      </c>
      <c r="BM138" s="25" t="s">
        <v>866</v>
      </c>
    </row>
    <row r="139" s="1" customFormat="1">
      <c r="B139" s="47"/>
      <c r="C139" s="75"/>
      <c r="D139" s="248" t="s">
        <v>145</v>
      </c>
      <c r="E139" s="75"/>
      <c r="F139" s="249" t="s">
        <v>867</v>
      </c>
      <c r="G139" s="75"/>
      <c r="H139" s="75"/>
      <c r="I139" s="203"/>
      <c r="J139" s="75"/>
      <c r="K139" s="75"/>
      <c r="L139" s="73"/>
      <c r="M139" s="250"/>
      <c r="N139" s="48"/>
      <c r="O139" s="48"/>
      <c r="P139" s="48"/>
      <c r="Q139" s="48"/>
      <c r="R139" s="48"/>
      <c r="S139" s="48"/>
      <c r="T139" s="96"/>
      <c r="AT139" s="25" t="s">
        <v>145</v>
      </c>
      <c r="AU139" s="25" t="s">
        <v>79</v>
      </c>
    </row>
    <row r="140" s="1" customFormat="1" ht="22.5" customHeight="1">
      <c r="B140" s="47"/>
      <c r="C140" s="293" t="s">
        <v>299</v>
      </c>
      <c r="D140" s="293" t="s">
        <v>379</v>
      </c>
      <c r="E140" s="294" t="s">
        <v>868</v>
      </c>
      <c r="F140" s="295" t="s">
        <v>869</v>
      </c>
      <c r="G140" s="296" t="s">
        <v>221</v>
      </c>
      <c r="H140" s="297">
        <v>1</v>
      </c>
      <c r="I140" s="298"/>
      <c r="J140" s="299">
        <f>ROUND(I140*H140,2)</f>
        <v>0</v>
      </c>
      <c r="K140" s="295" t="s">
        <v>210</v>
      </c>
      <c r="L140" s="300"/>
      <c r="M140" s="301" t="s">
        <v>21</v>
      </c>
      <c r="N140" s="302" t="s">
        <v>41</v>
      </c>
      <c r="O140" s="48"/>
      <c r="P140" s="245">
        <f>O140*H140</f>
        <v>0</v>
      </c>
      <c r="Q140" s="245">
        <v>0.0037000000000000002</v>
      </c>
      <c r="R140" s="245">
        <f>Q140*H140</f>
        <v>0</v>
      </c>
      <c r="S140" s="245">
        <v>0</v>
      </c>
      <c r="T140" s="246">
        <f>S140*H140</f>
        <v>0</v>
      </c>
      <c r="AR140" s="25" t="s">
        <v>254</v>
      </c>
      <c r="AT140" s="25" t="s">
        <v>379</v>
      </c>
      <c r="AU140" s="25" t="s">
        <v>79</v>
      </c>
      <c r="AY140" s="25" t="s">
        <v>136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5" t="s">
        <v>77</v>
      </c>
      <c r="BK140" s="247">
        <f>ROUND(I140*H140,2)</f>
        <v>0</v>
      </c>
      <c r="BL140" s="25" t="s">
        <v>143</v>
      </c>
      <c r="BM140" s="25" t="s">
        <v>870</v>
      </c>
    </row>
    <row r="141" s="1" customFormat="1">
      <c r="B141" s="47"/>
      <c r="C141" s="75"/>
      <c r="D141" s="248" t="s">
        <v>145</v>
      </c>
      <c r="E141" s="75"/>
      <c r="F141" s="249" t="s">
        <v>869</v>
      </c>
      <c r="G141" s="75"/>
      <c r="H141" s="75"/>
      <c r="I141" s="203"/>
      <c r="J141" s="75"/>
      <c r="K141" s="75"/>
      <c r="L141" s="73"/>
      <c r="M141" s="250"/>
      <c r="N141" s="48"/>
      <c r="O141" s="48"/>
      <c r="P141" s="48"/>
      <c r="Q141" s="48"/>
      <c r="R141" s="48"/>
      <c r="S141" s="48"/>
      <c r="T141" s="96"/>
      <c r="AT141" s="25" t="s">
        <v>145</v>
      </c>
      <c r="AU141" s="25" t="s">
        <v>79</v>
      </c>
    </row>
    <row r="142" s="1" customFormat="1" ht="22.5" customHeight="1">
      <c r="B142" s="47"/>
      <c r="C142" s="293" t="s">
        <v>309</v>
      </c>
      <c r="D142" s="293" t="s">
        <v>379</v>
      </c>
      <c r="E142" s="294" t="s">
        <v>871</v>
      </c>
      <c r="F142" s="295" t="s">
        <v>872</v>
      </c>
      <c r="G142" s="296" t="s">
        <v>221</v>
      </c>
      <c r="H142" s="297">
        <v>1</v>
      </c>
      <c r="I142" s="298"/>
      <c r="J142" s="299">
        <f>ROUND(I142*H142,2)</f>
        <v>0</v>
      </c>
      <c r="K142" s="295" t="s">
        <v>210</v>
      </c>
      <c r="L142" s="300"/>
      <c r="M142" s="301" t="s">
        <v>21</v>
      </c>
      <c r="N142" s="302" t="s">
        <v>41</v>
      </c>
      <c r="O142" s="48"/>
      <c r="P142" s="245">
        <f>O142*H142</f>
        <v>0</v>
      </c>
      <c r="Q142" s="245">
        <v>0.0047000000000000002</v>
      </c>
      <c r="R142" s="245">
        <f>Q142*H142</f>
        <v>0</v>
      </c>
      <c r="S142" s="245">
        <v>0</v>
      </c>
      <c r="T142" s="246">
        <f>S142*H142</f>
        <v>0</v>
      </c>
      <c r="AR142" s="25" t="s">
        <v>254</v>
      </c>
      <c r="AT142" s="25" t="s">
        <v>379</v>
      </c>
      <c r="AU142" s="25" t="s">
        <v>79</v>
      </c>
      <c r="AY142" s="25" t="s">
        <v>136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5" t="s">
        <v>77</v>
      </c>
      <c r="BK142" s="247">
        <f>ROUND(I142*H142,2)</f>
        <v>0</v>
      </c>
      <c r="BL142" s="25" t="s">
        <v>143</v>
      </c>
      <c r="BM142" s="25" t="s">
        <v>873</v>
      </c>
    </row>
    <row r="143" s="1" customFormat="1">
      <c r="B143" s="47"/>
      <c r="C143" s="75"/>
      <c r="D143" s="248" t="s">
        <v>145</v>
      </c>
      <c r="E143" s="75"/>
      <c r="F143" s="249" t="s">
        <v>872</v>
      </c>
      <c r="G143" s="75"/>
      <c r="H143" s="75"/>
      <c r="I143" s="203"/>
      <c r="J143" s="75"/>
      <c r="K143" s="75"/>
      <c r="L143" s="73"/>
      <c r="M143" s="250"/>
      <c r="N143" s="48"/>
      <c r="O143" s="48"/>
      <c r="P143" s="48"/>
      <c r="Q143" s="48"/>
      <c r="R143" s="48"/>
      <c r="S143" s="48"/>
      <c r="T143" s="96"/>
      <c r="AT143" s="25" t="s">
        <v>145</v>
      </c>
      <c r="AU143" s="25" t="s">
        <v>79</v>
      </c>
    </row>
    <row r="144" s="1" customFormat="1" ht="22.5" customHeight="1">
      <c r="B144" s="47"/>
      <c r="C144" s="293" t="s">
        <v>315</v>
      </c>
      <c r="D144" s="293" t="s">
        <v>379</v>
      </c>
      <c r="E144" s="294" t="s">
        <v>874</v>
      </c>
      <c r="F144" s="295" t="s">
        <v>875</v>
      </c>
      <c r="G144" s="296" t="s">
        <v>221</v>
      </c>
      <c r="H144" s="297">
        <v>1</v>
      </c>
      <c r="I144" s="298"/>
      <c r="J144" s="299">
        <f>ROUND(I144*H144,2)</f>
        <v>0</v>
      </c>
      <c r="K144" s="295" t="s">
        <v>210</v>
      </c>
      <c r="L144" s="300"/>
      <c r="M144" s="301" t="s">
        <v>21</v>
      </c>
      <c r="N144" s="302" t="s">
        <v>41</v>
      </c>
      <c r="O144" s="48"/>
      <c r="P144" s="245">
        <f>O144*H144</f>
        <v>0</v>
      </c>
      <c r="Q144" s="245">
        <v>0.0027000000000000001</v>
      </c>
      <c r="R144" s="245">
        <f>Q144*H144</f>
        <v>0</v>
      </c>
      <c r="S144" s="245">
        <v>0</v>
      </c>
      <c r="T144" s="246">
        <f>S144*H144</f>
        <v>0</v>
      </c>
      <c r="AR144" s="25" t="s">
        <v>254</v>
      </c>
      <c r="AT144" s="25" t="s">
        <v>379</v>
      </c>
      <c r="AU144" s="25" t="s">
        <v>79</v>
      </c>
      <c r="AY144" s="25" t="s">
        <v>136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5" t="s">
        <v>77</v>
      </c>
      <c r="BK144" s="247">
        <f>ROUND(I144*H144,2)</f>
        <v>0</v>
      </c>
      <c r="BL144" s="25" t="s">
        <v>143</v>
      </c>
      <c r="BM144" s="25" t="s">
        <v>876</v>
      </c>
    </row>
    <row r="145" s="1" customFormat="1">
      <c r="B145" s="47"/>
      <c r="C145" s="75"/>
      <c r="D145" s="248" t="s">
        <v>145</v>
      </c>
      <c r="E145" s="75"/>
      <c r="F145" s="249" t="s">
        <v>875</v>
      </c>
      <c r="G145" s="75"/>
      <c r="H145" s="75"/>
      <c r="I145" s="203"/>
      <c r="J145" s="75"/>
      <c r="K145" s="75"/>
      <c r="L145" s="73"/>
      <c r="M145" s="250"/>
      <c r="N145" s="48"/>
      <c r="O145" s="48"/>
      <c r="P145" s="48"/>
      <c r="Q145" s="48"/>
      <c r="R145" s="48"/>
      <c r="S145" s="48"/>
      <c r="T145" s="96"/>
      <c r="AT145" s="25" t="s">
        <v>145</v>
      </c>
      <c r="AU145" s="25" t="s">
        <v>79</v>
      </c>
    </row>
    <row r="146" s="1" customFormat="1" ht="22.5" customHeight="1">
      <c r="B146" s="47"/>
      <c r="C146" s="236" t="s">
        <v>323</v>
      </c>
      <c r="D146" s="236" t="s">
        <v>139</v>
      </c>
      <c r="E146" s="237" t="s">
        <v>877</v>
      </c>
      <c r="F146" s="238" t="s">
        <v>878</v>
      </c>
      <c r="G146" s="239" t="s">
        <v>604</v>
      </c>
      <c r="H146" s="240">
        <v>33</v>
      </c>
      <c r="I146" s="241"/>
      <c r="J146" s="242">
        <f>ROUND(I146*H146,2)</f>
        <v>0</v>
      </c>
      <c r="K146" s="238" t="s">
        <v>210</v>
      </c>
      <c r="L146" s="73"/>
      <c r="M146" s="243" t="s">
        <v>21</v>
      </c>
      <c r="N146" s="244" t="s">
        <v>41</v>
      </c>
      <c r="O146" s="48"/>
      <c r="P146" s="245">
        <f>O146*H146</f>
        <v>0</v>
      </c>
      <c r="Q146" s="245">
        <v>0.12064</v>
      </c>
      <c r="R146" s="245">
        <f>Q146*H146</f>
        <v>0</v>
      </c>
      <c r="S146" s="245">
        <v>0</v>
      </c>
      <c r="T146" s="246">
        <f>S146*H146</f>
        <v>0</v>
      </c>
      <c r="AR146" s="25" t="s">
        <v>143</v>
      </c>
      <c r="AT146" s="25" t="s">
        <v>139</v>
      </c>
      <c r="AU146" s="25" t="s">
        <v>79</v>
      </c>
      <c r="AY146" s="25" t="s">
        <v>136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25" t="s">
        <v>77</v>
      </c>
      <c r="BK146" s="247">
        <f>ROUND(I146*H146,2)</f>
        <v>0</v>
      </c>
      <c r="BL146" s="25" t="s">
        <v>143</v>
      </c>
      <c r="BM146" s="25" t="s">
        <v>879</v>
      </c>
    </row>
    <row r="147" s="1" customFormat="1">
      <c r="B147" s="47"/>
      <c r="C147" s="75"/>
      <c r="D147" s="248" t="s">
        <v>145</v>
      </c>
      <c r="E147" s="75"/>
      <c r="F147" s="249" t="s">
        <v>880</v>
      </c>
      <c r="G147" s="75"/>
      <c r="H147" s="75"/>
      <c r="I147" s="203"/>
      <c r="J147" s="75"/>
      <c r="K147" s="75"/>
      <c r="L147" s="73"/>
      <c r="M147" s="250"/>
      <c r="N147" s="48"/>
      <c r="O147" s="48"/>
      <c r="P147" s="48"/>
      <c r="Q147" s="48"/>
      <c r="R147" s="48"/>
      <c r="S147" s="48"/>
      <c r="T147" s="96"/>
      <c r="AT147" s="25" t="s">
        <v>145</v>
      </c>
      <c r="AU147" s="25" t="s">
        <v>79</v>
      </c>
    </row>
    <row r="148" s="1" customFormat="1" ht="22.5" customHeight="1">
      <c r="B148" s="47"/>
      <c r="C148" s="293" t="s">
        <v>9</v>
      </c>
      <c r="D148" s="293" t="s">
        <v>379</v>
      </c>
      <c r="E148" s="294" t="s">
        <v>881</v>
      </c>
      <c r="F148" s="295" t="s">
        <v>882</v>
      </c>
      <c r="G148" s="296" t="s">
        <v>221</v>
      </c>
      <c r="H148" s="297">
        <v>210.12000000000001</v>
      </c>
      <c r="I148" s="298"/>
      <c r="J148" s="299">
        <f>ROUND(I148*H148,2)</f>
        <v>0</v>
      </c>
      <c r="K148" s="295" t="s">
        <v>21</v>
      </c>
      <c r="L148" s="300"/>
      <c r="M148" s="301" t="s">
        <v>21</v>
      </c>
      <c r="N148" s="302" t="s">
        <v>41</v>
      </c>
      <c r="O148" s="48"/>
      <c r="P148" s="245">
        <f>O148*H148</f>
        <v>0</v>
      </c>
      <c r="Q148" s="245">
        <v>0.032500000000000001</v>
      </c>
      <c r="R148" s="245">
        <f>Q148*H148</f>
        <v>0</v>
      </c>
      <c r="S148" s="245">
        <v>0</v>
      </c>
      <c r="T148" s="246">
        <f>S148*H148</f>
        <v>0</v>
      </c>
      <c r="AR148" s="25" t="s">
        <v>254</v>
      </c>
      <c r="AT148" s="25" t="s">
        <v>379</v>
      </c>
      <c r="AU148" s="25" t="s">
        <v>79</v>
      </c>
      <c r="AY148" s="25" t="s">
        <v>136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25" t="s">
        <v>77</v>
      </c>
      <c r="BK148" s="247">
        <f>ROUND(I148*H148,2)</f>
        <v>0</v>
      </c>
      <c r="BL148" s="25" t="s">
        <v>143</v>
      </c>
      <c r="BM148" s="25" t="s">
        <v>883</v>
      </c>
    </row>
    <row r="149" s="1" customFormat="1">
      <c r="B149" s="47"/>
      <c r="C149" s="75"/>
      <c r="D149" s="251" t="s">
        <v>145</v>
      </c>
      <c r="E149" s="75"/>
      <c r="F149" s="252" t="s">
        <v>882</v>
      </c>
      <c r="G149" s="75"/>
      <c r="H149" s="75"/>
      <c r="I149" s="203"/>
      <c r="J149" s="75"/>
      <c r="K149" s="75"/>
      <c r="L149" s="73"/>
      <c r="M149" s="250"/>
      <c r="N149" s="48"/>
      <c r="O149" s="48"/>
      <c r="P149" s="48"/>
      <c r="Q149" s="48"/>
      <c r="R149" s="48"/>
      <c r="S149" s="48"/>
      <c r="T149" s="96"/>
      <c r="AT149" s="25" t="s">
        <v>145</v>
      </c>
      <c r="AU149" s="25" t="s">
        <v>79</v>
      </c>
    </row>
    <row r="150" s="12" customFormat="1">
      <c r="B150" s="257"/>
      <c r="C150" s="258"/>
      <c r="D150" s="248" t="s">
        <v>213</v>
      </c>
      <c r="E150" s="259" t="s">
        <v>21</v>
      </c>
      <c r="F150" s="260" t="s">
        <v>884</v>
      </c>
      <c r="G150" s="258"/>
      <c r="H150" s="261">
        <v>210.12000000000001</v>
      </c>
      <c r="I150" s="262"/>
      <c r="J150" s="258"/>
      <c r="K150" s="258"/>
      <c r="L150" s="263"/>
      <c r="M150" s="264"/>
      <c r="N150" s="265"/>
      <c r="O150" s="265"/>
      <c r="P150" s="265"/>
      <c r="Q150" s="265"/>
      <c r="R150" s="265"/>
      <c r="S150" s="265"/>
      <c r="T150" s="266"/>
      <c r="AT150" s="267" t="s">
        <v>213</v>
      </c>
      <c r="AU150" s="267" t="s">
        <v>79</v>
      </c>
      <c r="AV150" s="12" t="s">
        <v>79</v>
      </c>
      <c r="AW150" s="12" t="s">
        <v>34</v>
      </c>
      <c r="AX150" s="12" t="s">
        <v>77</v>
      </c>
      <c r="AY150" s="267" t="s">
        <v>136</v>
      </c>
    </row>
    <row r="151" s="1" customFormat="1" ht="31.5" customHeight="1">
      <c r="B151" s="47"/>
      <c r="C151" s="236" t="s">
        <v>333</v>
      </c>
      <c r="D151" s="236" t="s">
        <v>139</v>
      </c>
      <c r="E151" s="237" t="s">
        <v>885</v>
      </c>
      <c r="F151" s="238" t="s">
        <v>886</v>
      </c>
      <c r="G151" s="239" t="s">
        <v>604</v>
      </c>
      <c r="H151" s="240">
        <v>37.5</v>
      </c>
      <c r="I151" s="241"/>
      <c r="J151" s="242">
        <f>ROUND(I151*H151,2)</f>
        <v>0</v>
      </c>
      <c r="K151" s="238" t="s">
        <v>210</v>
      </c>
      <c r="L151" s="73"/>
      <c r="M151" s="243" t="s">
        <v>21</v>
      </c>
      <c r="N151" s="244" t="s">
        <v>41</v>
      </c>
      <c r="O151" s="48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AR151" s="25" t="s">
        <v>143</v>
      </c>
      <c r="AT151" s="25" t="s">
        <v>139</v>
      </c>
      <c r="AU151" s="25" t="s">
        <v>79</v>
      </c>
      <c r="AY151" s="25" t="s">
        <v>136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25" t="s">
        <v>77</v>
      </c>
      <c r="BK151" s="247">
        <f>ROUND(I151*H151,2)</f>
        <v>0</v>
      </c>
      <c r="BL151" s="25" t="s">
        <v>143</v>
      </c>
      <c r="BM151" s="25" t="s">
        <v>887</v>
      </c>
    </row>
    <row r="152" s="1" customFormat="1">
      <c r="B152" s="47"/>
      <c r="C152" s="75"/>
      <c r="D152" s="248" t="s">
        <v>145</v>
      </c>
      <c r="E152" s="75"/>
      <c r="F152" s="249" t="s">
        <v>888</v>
      </c>
      <c r="G152" s="75"/>
      <c r="H152" s="75"/>
      <c r="I152" s="203"/>
      <c r="J152" s="75"/>
      <c r="K152" s="75"/>
      <c r="L152" s="73"/>
      <c r="M152" s="250"/>
      <c r="N152" s="48"/>
      <c r="O152" s="48"/>
      <c r="P152" s="48"/>
      <c r="Q152" s="48"/>
      <c r="R152" s="48"/>
      <c r="S152" s="48"/>
      <c r="T152" s="96"/>
      <c r="AT152" s="25" t="s">
        <v>145</v>
      </c>
      <c r="AU152" s="25" t="s">
        <v>79</v>
      </c>
    </row>
    <row r="153" s="1" customFormat="1" ht="22.5" customHeight="1">
      <c r="B153" s="47"/>
      <c r="C153" s="293" t="s">
        <v>339</v>
      </c>
      <c r="D153" s="293" t="s">
        <v>379</v>
      </c>
      <c r="E153" s="294" t="s">
        <v>889</v>
      </c>
      <c r="F153" s="295" t="s">
        <v>890</v>
      </c>
      <c r="G153" s="296" t="s">
        <v>604</v>
      </c>
      <c r="H153" s="297">
        <v>37.5</v>
      </c>
      <c r="I153" s="298"/>
      <c r="J153" s="299">
        <f>ROUND(I153*H153,2)</f>
        <v>0</v>
      </c>
      <c r="K153" s="295" t="s">
        <v>21</v>
      </c>
      <c r="L153" s="300"/>
      <c r="M153" s="301" t="s">
        <v>21</v>
      </c>
      <c r="N153" s="302" t="s">
        <v>41</v>
      </c>
      <c r="O153" s="48"/>
      <c r="P153" s="245">
        <f>O153*H153</f>
        <v>0</v>
      </c>
      <c r="Q153" s="245">
        <v>0.0011999999999999999</v>
      </c>
      <c r="R153" s="245">
        <f>Q153*H153</f>
        <v>0</v>
      </c>
      <c r="S153" s="245">
        <v>0</v>
      </c>
      <c r="T153" s="246">
        <f>S153*H153</f>
        <v>0</v>
      </c>
      <c r="AR153" s="25" t="s">
        <v>254</v>
      </c>
      <c r="AT153" s="25" t="s">
        <v>379</v>
      </c>
      <c r="AU153" s="25" t="s">
        <v>79</v>
      </c>
      <c r="AY153" s="25" t="s">
        <v>136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25" t="s">
        <v>77</v>
      </c>
      <c r="BK153" s="247">
        <f>ROUND(I153*H153,2)</f>
        <v>0</v>
      </c>
      <c r="BL153" s="25" t="s">
        <v>143</v>
      </c>
      <c r="BM153" s="25" t="s">
        <v>891</v>
      </c>
    </row>
    <row r="154" s="1" customFormat="1">
      <c r="B154" s="47"/>
      <c r="C154" s="75"/>
      <c r="D154" s="248" t="s">
        <v>145</v>
      </c>
      <c r="E154" s="75"/>
      <c r="F154" s="249" t="s">
        <v>892</v>
      </c>
      <c r="G154" s="75"/>
      <c r="H154" s="75"/>
      <c r="I154" s="203"/>
      <c r="J154" s="75"/>
      <c r="K154" s="75"/>
      <c r="L154" s="73"/>
      <c r="M154" s="250"/>
      <c r="N154" s="48"/>
      <c r="O154" s="48"/>
      <c r="P154" s="48"/>
      <c r="Q154" s="48"/>
      <c r="R154" s="48"/>
      <c r="S154" s="48"/>
      <c r="T154" s="96"/>
      <c r="AT154" s="25" t="s">
        <v>145</v>
      </c>
      <c r="AU154" s="25" t="s">
        <v>79</v>
      </c>
    </row>
    <row r="155" s="1" customFormat="1" ht="22.5" customHeight="1">
      <c r="B155" s="47"/>
      <c r="C155" s="236" t="s">
        <v>346</v>
      </c>
      <c r="D155" s="236" t="s">
        <v>139</v>
      </c>
      <c r="E155" s="237" t="s">
        <v>893</v>
      </c>
      <c r="F155" s="238" t="s">
        <v>894</v>
      </c>
      <c r="G155" s="239" t="s">
        <v>604</v>
      </c>
      <c r="H155" s="240">
        <v>112.5</v>
      </c>
      <c r="I155" s="241"/>
      <c r="J155" s="242">
        <f>ROUND(I155*H155,2)</f>
        <v>0</v>
      </c>
      <c r="K155" s="238" t="s">
        <v>210</v>
      </c>
      <c r="L155" s="73"/>
      <c r="M155" s="243" t="s">
        <v>21</v>
      </c>
      <c r="N155" s="244" t="s">
        <v>41</v>
      </c>
      <c r="O155" s="48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AR155" s="25" t="s">
        <v>143</v>
      </c>
      <c r="AT155" s="25" t="s">
        <v>139</v>
      </c>
      <c r="AU155" s="25" t="s">
        <v>79</v>
      </c>
      <c r="AY155" s="25" t="s">
        <v>136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5" t="s">
        <v>77</v>
      </c>
      <c r="BK155" s="247">
        <f>ROUND(I155*H155,2)</f>
        <v>0</v>
      </c>
      <c r="BL155" s="25" t="s">
        <v>143</v>
      </c>
      <c r="BM155" s="25" t="s">
        <v>895</v>
      </c>
    </row>
    <row r="156" s="1" customFormat="1">
      <c r="B156" s="47"/>
      <c r="C156" s="75"/>
      <c r="D156" s="251" t="s">
        <v>145</v>
      </c>
      <c r="E156" s="75"/>
      <c r="F156" s="252" t="s">
        <v>896</v>
      </c>
      <c r="G156" s="75"/>
      <c r="H156" s="75"/>
      <c r="I156" s="203"/>
      <c r="J156" s="75"/>
      <c r="K156" s="75"/>
      <c r="L156" s="73"/>
      <c r="M156" s="250"/>
      <c r="N156" s="48"/>
      <c r="O156" s="48"/>
      <c r="P156" s="48"/>
      <c r="Q156" s="48"/>
      <c r="R156" s="48"/>
      <c r="S156" s="48"/>
      <c r="T156" s="96"/>
      <c r="AT156" s="25" t="s">
        <v>145</v>
      </c>
      <c r="AU156" s="25" t="s">
        <v>79</v>
      </c>
    </row>
    <row r="157" s="12" customFormat="1">
      <c r="B157" s="257"/>
      <c r="C157" s="258"/>
      <c r="D157" s="248" t="s">
        <v>213</v>
      </c>
      <c r="E157" s="259" t="s">
        <v>21</v>
      </c>
      <c r="F157" s="260" t="s">
        <v>897</v>
      </c>
      <c r="G157" s="258"/>
      <c r="H157" s="261">
        <v>112.5</v>
      </c>
      <c r="I157" s="262"/>
      <c r="J157" s="258"/>
      <c r="K157" s="258"/>
      <c r="L157" s="263"/>
      <c r="M157" s="264"/>
      <c r="N157" s="265"/>
      <c r="O157" s="265"/>
      <c r="P157" s="265"/>
      <c r="Q157" s="265"/>
      <c r="R157" s="265"/>
      <c r="S157" s="265"/>
      <c r="T157" s="266"/>
      <c r="AT157" s="267" t="s">
        <v>213</v>
      </c>
      <c r="AU157" s="267" t="s">
        <v>79</v>
      </c>
      <c r="AV157" s="12" t="s">
        <v>79</v>
      </c>
      <c r="AW157" s="12" t="s">
        <v>34</v>
      </c>
      <c r="AX157" s="12" t="s">
        <v>77</v>
      </c>
      <c r="AY157" s="267" t="s">
        <v>136</v>
      </c>
    </row>
    <row r="158" s="1" customFormat="1" ht="22.5" customHeight="1">
      <c r="B158" s="47"/>
      <c r="C158" s="293" t="s">
        <v>354</v>
      </c>
      <c r="D158" s="293" t="s">
        <v>379</v>
      </c>
      <c r="E158" s="294" t="s">
        <v>898</v>
      </c>
      <c r="F158" s="295" t="s">
        <v>899</v>
      </c>
      <c r="G158" s="296" t="s">
        <v>604</v>
      </c>
      <c r="H158" s="297">
        <v>112.5</v>
      </c>
      <c r="I158" s="298"/>
      <c r="J158" s="299">
        <f>ROUND(I158*H158,2)</f>
        <v>0</v>
      </c>
      <c r="K158" s="295" t="s">
        <v>21</v>
      </c>
      <c r="L158" s="300"/>
      <c r="M158" s="301" t="s">
        <v>21</v>
      </c>
      <c r="N158" s="302" t="s">
        <v>41</v>
      </c>
      <c r="O158" s="48"/>
      <c r="P158" s="245">
        <f>O158*H158</f>
        <v>0</v>
      </c>
      <c r="Q158" s="245">
        <v>5.0000000000000002E-05</v>
      </c>
      <c r="R158" s="245">
        <f>Q158*H158</f>
        <v>0</v>
      </c>
      <c r="S158" s="245">
        <v>0</v>
      </c>
      <c r="T158" s="246">
        <f>S158*H158</f>
        <v>0</v>
      </c>
      <c r="AR158" s="25" t="s">
        <v>254</v>
      </c>
      <c r="AT158" s="25" t="s">
        <v>379</v>
      </c>
      <c r="AU158" s="25" t="s">
        <v>79</v>
      </c>
      <c r="AY158" s="25" t="s">
        <v>136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5" t="s">
        <v>77</v>
      </c>
      <c r="BK158" s="247">
        <f>ROUND(I158*H158,2)</f>
        <v>0</v>
      </c>
      <c r="BL158" s="25" t="s">
        <v>143</v>
      </c>
      <c r="BM158" s="25" t="s">
        <v>900</v>
      </c>
    </row>
    <row r="159" s="1" customFormat="1">
      <c r="B159" s="47"/>
      <c r="C159" s="75"/>
      <c r="D159" s="251" t="s">
        <v>145</v>
      </c>
      <c r="E159" s="75"/>
      <c r="F159" s="252" t="s">
        <v>899</v>
      </c>
      <c r="G159" s="75"/>
      <c r="H159" s="75"/>
      <c r="I159" s="203"/>
      <c r="J159" s="75"/>
      <c r="K159" s="75"/>
      <c r="L159" s="73"/>
      <c r="M159" s="250"/>
      <c r="N159" s="48"/>
      <c r="O159" s="48"/>
      <c r="P159" s="48"/>
      <c r="Q159" s="48"/>
      <c r="R159" s="48"/>
      <c r="S159" s="48"/>
      <c r="T159" s="96"/>
      <c r="AT159" s="25" t="s">
        <v>145</v>
      </c>
      <c r="AU159" s="25" t="s">
        <v>79</v>
      </c>
    </row>
    <row r="160" s="12" customFormat="1">
      <c r="B160" s="257"/>
      <c r="C160" s="258"/>
      <c r="D160" s="251" t="s">
        <v>213</v>
      </c>
      <c r="E160" s="279" t="s">
        <v>21</v>
      </c>
      <c r="F160" s="280" t="s">
        <v>897</v>
      </c>
      <c r="G160" s="258"/>
      <c r="H160" s="281">
        <v>112.5</v>
      </c>
      <c r="I160" s="262"/>
      <c r="J160" s="258"/>
      <c r="K160" s="258"/>
      <c r="L160" s="263"/>
      <c r="M160" s="264"/>
      <c r="N160" s="265"/>
      <c r="O160" s="265"/>
      <c r="P160" s="265"/>
      <c r="Q160" s="265"/>
      <c r="R160" s="265"/>
      <c r="S160" s="265"/>
      <c r="T160" s="266"/>
      <c r="AT160" s="267" t="s">
        <v>213</v>
      </c>
      <c r="AU160" s="267" t="s">
        <v>79</v>
      </c>
      <c r="AV160" s="12" t="s">
        <v>79</v>
      </c>
      <c r="AW160" s="12" t="s">
        <v>34</v>
      </c>
      <c r="AX160" s="12" t="s">
        <v>77</v>
      </c>
      <c r="AY160" s="267" t="s">
        <v>136</v>
      </c>
    </row>
    <row r="161" s="11" customFormat="1" ht="29.88" customHeight="1">
      <c r="B161" s="219"/>
      <c r="C161" s="220"/>
      <c r="D161" s="233" t="s">
        <v>69</v>
      </c>
      <c r="E161" s="234" t="s">
        <v>239</v>
      </c>
      <c r="F161" s="234" t="s">
        <v>901</v>
      </c>
      <c r="G161" s="220"/>
      <c r="H161" s="220"/>
      <c r="I161" s="223"/>
      <c r="J161" s="235">
        <f>BK161</f>
        <v>0</v>
      </c>
      <c r="K161" s="220"/>
      <c r="L161" s="225"/>
      <c r="M161" s="226"/>
      <c r="N161" s="227"/>
      <c r="O161" s="227"/>
      <c r="P161" s="228">
        <f>SUM(P162:P176)</f>
        <v>0</v>
      </c>
      <c r="Q161" s="227"/>
      <c r="R161" s="228">
        <f>SUM(R162:R176)</f>
        <v>0</v>
      </c>
      <c r="S161" s="227"/>
      <c r="T161" s="229">
        <f>SUM(T162:T176)</f>
        <v>0</v>
      </c>
      <c r="AR161" s="230" t="s">
        <v>77</v>
      </c>
      <c r="AT161" s="231" t="s">
        <v>69</v>
      </c>
      <c r="AU161" s="231" t="s">
        <v>77</v>
      </c>
      <c r="AY161" s="230" t="s">
        <v>136</v>
      </c>
      <c r="BK161" s="232">
        <f>SUM(BK162:BK176)</f>
        <v>0</v>
      </c>
    </row>
    <row r="162" s="1" customFormat="1" ht="22.5" customHeight="1">
      <c r="B162" s="47"/>
      <c r="C162" s="236" t="s">
        <v>359</v>
      </c>
      <c r="D162" s="236" t="s">
        <v>139</v>
      </c>
      <c r="E162" s="237" t="s">
        <v>902</v>
      </c>
      <c r="F162" s="238" t="s">
        <v>903</v>
      </c>
      <c r="G162" s="239" t="s">
        <v>209</v>
      </c>
      <c r="H162" s="240">
        <v>9</v>
      </c>
      <c r="I162" s="241"/>
      <c r="J162" s="242">
        <f>ROUND(I162*H162,2)</f>
        <v>0</v>
      </c>
      <c r="K162" s="238" t="s">
        <v>210</v>
      </c>
      <c r="L162" s="73"/>
      <c r="M162" s="243" t="s">
        <v>21</v>
      </c>
      <c r="N162" s="244" t="s">
        <v>41</v>
      </c>
      <c r="O162" s="48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AR162" s="25" t="s">
        <v>143</v>
      </c>
      <c r="AT162" s="25" t="s">
        <v>139</v>
      </c>
      <c r="AU162" s="25" t="s">
        <v>79</v>
      </c>
      <c r="AY162" s="25" t="s">
        <v>136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25" t="s">
        <v>77</v>
      </c>
      <c r="BK162" s="247">
        <f>ROUND(I162*H162,2)</f>
        <v>0</v>
      </c>
      <c r="BL162" s="25" t="s">
        <v>143</v>
      </c>
      <c r="BM162" s="25" t="s">
        <v>904</v>
      </c>
    </row>
    <row r="163" s="1" customFormat="1">
      <c r="B163" s="47"/>
      <c r="C163" s="75"/>
      <c r="D163" s="251" t="s">
        <v>145</v>
      </c>
      <c r="E163" s="75"/>
      <c r="F163" s="252" t="s">
        <v>905</v>
      </c>
      <c r="G163" s="75"/>
      <c r="H163" s="75"/>
      <c r="I163" s="203"/>
      <c r="J163" s="75"/>
      <c r="K163" s="75"/>
      <c r="L163" s="73"/>
      <c r="M163" s="250"/>
      <c r="N163" s="48"/>
      <c r="O163" s="48"/>
      <c r="P163" s="48"/>
      <c r="Q163" s="48"/>
      <c r="R163" s="48"/>
      <c r="S163" s="48"/>
      <c r="T163" s="96"/>
      <c r="AT163" s="25" t="s">
        <v>145</v>
      </c>
      <c r="AU163" s="25" t="s">
        <v>79</v>
      </c>
    </row>
    <row r="164" s="12" customFormat="1">
      <c r="B164" s="257"/>
      <c r="C164" s="258"/>
      <c r="D164" s="248" t="s">
        <v>213</v>
      </c>
      <c r="E164" s="259" t="s">
        <v>21</v>
      </c>
      <c r="F164" s="260" t="s">
        <v>906</v>
      </c>
      <c r="G164" s="258"/>
      <c r="H164" s="261">
        <v>9</v>
      </c>
      <c r="I164" s="262"/>
      <c r="J164" s="258"/>
      <c r="K164" s="258"/>
      <c r="L164" s="263"/>
      <c r="M164" s="264"/>
      <c r="N164" s="265"/>
      <c r="O164" s="265"/>
      <c r="P164" s="265"/>
      <c r="Q164" s="265"/>
      <c r="R164" s="265"/>
      <c r="S164" s="265"/>
      <c r="T164" s="266"/>
      <c r="AT164" s="267" t="s">
        <v>213</v>
      </c>
      <c r="AU164" s="267" t="s">
        <v>79</v>
      </c>
      <c r="AV164" s="12" t="s">
        <v>79</v>
      </c>
      <c r="AW164" s="12" t="s">
        <v>34</v>
      </c>
      <c r="AX164" s="12" t="s">
        <v>77</v>
      </c>
      <c r="AY164" s="267" t="s">
        <v>136</v>
      </c>
    </row>
    <row r="165" s="1" customFormat="1" ht="22.5" customHeight="1">
      <c r="B165" s="47"/>
      <c r="C165" s="236" t="s">
        <v>364</v>
      </c>
      <c r="D165" s="236" t="s">
        <v>139</v>
      </c>
      <c r="E165" s="237" t="s">
        <v>907</v>
      </c>
      <c r="F165" s="238" t="s">
        <v>908</v>
      </c>
      <c r="G165" s="239" t="s">
        <v>209</v>
      </c>
      <c r="H165" s="240">
        <v>410.39999999999998</v>
      </c>
      <c r="I165" s="241"/>
      <c r="J165" s="242">
        <f>ROUND(I165*H165,2)</f>
        <v>0</v>
      </c>
      <c r="K165" s="238" t="s">
        <v>210</v>
      </c>
      <c r="L165" s="73"/>
      <c r="M165" s="243" t="s">
        <v>21</v>
      </c>
      <c r="N165" s="244" t="s">
        <v>41</v>
      </c>
      <c r="O165" s="48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5" t="s">
        <v>143</v>
      </c>
      <c r="AT165" s="25" t="s">
        <v>139</v>
      </c>
      <c r="AU165" s="25" t="s">
        <v>79</v>
      </c>
      <c r="AY165" s="25" t="s">
        <v>136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5" t="s">
        <v>77</v>
      </c>
      <c r="BK165" s="247">
        <f>ROUND(I165*H165,2)</f>
        <v>0</v>
      </c>
      <c r="BL165" s="25" t="s">
        <v>143</v>
      </c>
      <c r="BM165" s="25" t="s">
        <v>909</v>
      </c>
    </row>
    <row r="166" s="1" customFormat="1">
      <c r="B166" s="47"/>
      <c r="C166" s="75"/>
      <c r="D166" s="251" t="s">
        <v>145</v>
      </c>
      <c r="E166" s="75"/>
      <c r="F166" s="252" t="s">
        <v>910</v>
      </c>
      <c r="G166" s="75"/>
      <c r="H166" s="75"/>
      <c r="I166" s="203"/>
      <c r="J166" s="75"/>
      <c r="K166" s="75"/>
      <c r="L166" s="73"/>
      <c r="M166" s="250"/>
      <c r="N166" s="48"/>
      <c r="O166" s="48"/>
      <c r="P166" s="48"/>
      <c r="Q166" s="48"/>
      <c r="R166" s="48"/>
      <c r="S166" s="48"/>
      <c r="T166" s="96"/>
      <c r="AT166" s="25" t="s">
        <v>145</v>
      </c>
      <c r="AU166" s="25" t="s">
        <v>79</v>
      </c>
    </row>
    <row r="167" s="12" customFormat="1">
      <c r="B167" s="257"/>
      <c r="C167" s="258"/>
      <c r="D167" s="248" t="s">
        <v>213</v>
      </c>
      <c r="E167" s="259" t="s">
        <v>21</v>
      </c>
      <c r="F167" s="260" t="s">
        <v>781</v>
      </c>
      <c r="G167" s="258"/>
      <c r="H167" s="261">
        <v>410.39999999999998</v>
      </c>
      <c r="I167" s="262"/>
      <c r="J167" s="258"/>
      <c r="K167" s="258"/>
      <c r="L167" s="263"/>
      <c r="M167" s="264"/>
      <c r="N167" s="265"/>
      <c r="O167" s="265"/>
      <c r="P167" s="265"/>
      <c r="Q167" s="265"/>
      <c r="R167" s="265"/>
      <c r="S167" s="265"/>
      <c r="T167" s="266"/>
      <c r="AT167" s="267" t="s">
        <v>213</v>
      </c>
      <c r="AU167" s="267" t="s">
        <v>79</v>
      </c>
      <c r="AV167" s="12" t="s">
        <v>79</v>
      </c>
      <c r="AW167" s="12" t="s">
        <v>34</v>
      </c>
      <c r="AX167" s="12" t="s">
        <v>77</v>
      </c>
      <c r="AY167" s="267" t="s">
        <v>136</v>
      </c>
    </row>
    <row r="168" s="1" customFormat="1" ht="22.5" customHeight="1">
      <c r="B168" s="47"/>
      <c r="C168" s="236" t="s">
        <v>371</v>
      </c>
      <c r="D168" s="236" t="s">
        <v>139</v>
      </c>
      <c r="E168" s="237" t="s">
        <v>911</v>
      </c>
      <c r="F168" s="238" t="s">
        <v>912</v>
      </c>
      <c r="G168" s="239" t="s">
        <v>209</v>
      </c>
      <c r="H168" s="240">
        <v>410.39999999999998</v>
      </c>
      <c r="I168" s="241"/>
      <c r="J168" s="242">
        <f>ROUND(I168*H168,2)</f>
        <v>0</v>
      </c>
      <c r="K168" s="238" t="s">
        <v>210</v>
      </c>
      <c r="L168" s="73"/>
      <c r="M168" s="243" t="s">
        <v>21</v>
      </c>
      <c r="N168" s="244" t="s">
        <v>41</v>
      </c>
      <c r="O168" s="48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AR168" s="25" t="s">
        <v>143</v>
      </c>
      <c r="AT168" s="25" t="s">
        <v>139</v>
      </c>
      <c r="AU168" s="25" t="s">
        <v>79</v>
      </c>
      <c r="AY168" s="25" t="s">
        <v>136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25" t="s">
        <v>77</v>
      </c>
      <c r="BK168" s="247">
        <f>ROUND(I168*H168,2)</f>
        <v>0</v>
      </c>
      <c r="BL168" s="25" t="s">
        <v>143</v>
      </c>
      <c r="BM168" s="25" t="s">
        <v>913</v>
      </c>
    </row>
    <row r="169" s="1" customFormat="1">
      <c r="B169" s="47"/>
      <c r="C169" s="75"/>
      <c r="D169" s="251" t="s">
        <v>145</v>
      </c>
      <c r="E169" s="75"/>
      <c r="F169" s="252" t="s">
        <v>914</v>
      </c>
      <c r="G169" s="75"/>
      <c r="H169" s="75"/>
      <c r="I169" s="203"/>
      <c r="J169" s="75"/>
      <c r="K169" s="75"/>
      <c r="L169" s="73"/>
      <c r="M169" s="250"/>
      <c r="N169" s="48"/>
      <c r="O169" s="48"/>
      <c r="P169" s="48"/>
      <c r="Q169" s="48"/>
      <c r="R169" s="48"/>
      <c r="S169" s="48"/>
      <c r="T169" s="96"/>
      <c r="AT169" s="25" t="s">
        <v>145</v>
      </c>
      <c r="AU169" s="25" t="s">
        <v>79</v>
      </c>
    </row>
    <row r="170" s="12" customFormat="1">
      <c r="B170" s="257"/>
      <c r="C170" s="258"/>
      <c r="D170" s="248" t="s">
        <v>213</v>
      </c>
      <c r="E170" s="259" t="s">
        <v>21</v>
      </c>
      <c r="F170" s="260" t="s">
        <v>781</v>
      </c>
      <c r="G170" s="258"/>
      <c r="H170" s="261">
        <v>410.39999999999998</v>
      </c>
      <c r="I170" s="262"/>
      <c r="J170" s="258"/>
      <c r="K170" s="258"/>
      <c r="L170" s="263"/>
      <c r="M170" s="264"/>
      <c r="N170" s="265"/>
      <c r="O170" s="265"/>
      <c r="P170" s="265"/>
      <c r="Q170" s="265"/>
      <c r="R170" s="265"/>
      <c r="S170" s="265"/>
      <c r="T170" s="266"/>
      <c r="AT170" s="267" t="s">
        <v>213</v>
      </c>
      <c r="AU170" s="267" t="s">
        <v>79</v>
      </c>
      <c r="AV170" s="12" t="s">
        <v>79</v>
      </c>
      <c r="AW170" s="12" t="s">
        <v>34</v>
      </c>
      <c r="AX170" s="12" t="s">
        <v>77</v>
      </c>
      <c r="AY170" s="267" t="s">
        <v>136</v>
      </c>
    </row>
    <row r="171" s="1" customFormat="1" ht="22.5" customHeight="1">
      <c r="B171" s="47"/>
      <c r="C171" s="236" t="s">
        <v>378</v>
      </c>
      <c r="D171" s="236" t="s">
        <v>139</v>
      </c>
      <c r="E171" s="237" t="s">
        <v>915</v>
      </c>
      <c r="F171" s="238" t="s">
        <v>916</v>
      </c>
      <c r="G171" s="239" t="s">
        <v>209</v>
      </c>
      <c r="H171" s="240">
        <v>410.39999999999998</v>
      </c>
      <c r="I171" s="241"/>
      <c r="J171" s="242">
        <f>ROUND(I171*H171,2)</f>
        <v>0</v>
      </c>
      <c r="K171" s="238" t="s">
        <v>210</v>
      </c>
      <c r="L171" s="73"/>
      <c r="M171" s="243" t="s">
        <v>21</v>
      </c>
      <c r="N171" s="244" t="s">
        <v>41</v>
      </c>
      <c r="O171" s="48"/>
      <c r="P171" s="245">
        <f>O171*H171</f>
        <v>0</v>
      </c>
      <c r="Q171" s="245">
        <v>0.098000000000000004</v>
      </c>
      <c r="R171" s="245">
        <f>Q171*H171</f>
        <v>0</v>
      </c>
      <c r="S171" s="245">
        <v>0</v>
      </c>
      <c r="T171" s="246">
        <f>S171*H171</f>
        <v>0</v>
      </c>
      <c r="AR171" s="25" t="s">
        <v>143</v>
      </c>
      <c r="AT171" s="25" t="s">
        <v>139</v>
      </c>
      <c r="AU171" s="25" t="s">
        <v>79</v>
      </c>
      <c r="AY171" s="25" t="s">
        <v>136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5" t="s">
        <v>77</v>
      </c>
      <c r="BK171" s="247">
        <f>ROUND(I171*H171,2)</f>
        <v>0</v>
      </c>
      <c r="BL171" s="25" t="s">
        <v>143</v>
      </c>
      <c r="BM171" s="25" t="s">
        <v>917</v>
      </c>
    </row>
    <row r="172" s="1" customFormat="1">
      <c r="B172" s="47"/>
      <c r="C172" s="75"/>
      <c r="D172" s="251" t="s">
        <v>145</v>
      </c>
      <c r="E172" s="75"/>
      <c r="F172" s="252" t="s">
        <v>918</v>
      </c>
      <c r="G172" s="75"/>
      <c r="H172" s="75"/>
      <c r="I172" s="203"/>
      <c r="J172" s="75"/>
      <c r="K172" s="75"/>
      <c r="L172" s="73"/>
      <c r="M172" s="250"/>
      <c r="N172" s="48"/>
      <c r="O172" s="48"/>
      <c r="P172" s="48"/>
      <c r="Q172" s="48"/>
      <c r="R172" s="48"/>
      <c r="S172" s="48"/>
      <c r="T172" s="96"/>
      <c r="AT172" s="25" t="s">
        <v>145</v>
      </c>
      <c r="AU172" s="25" t="s">
        <v>79</v>
      </c>
    </row>
    <row r="173" s="12" customFormat="1">
      <c r="B173" s="257"/>
      <c r="C173" s="258"/>
      <c r="D173" s="248" t="s">
        <v>213</v>
      </c>
      <c r="E173" s="259" t="s">
        <v>21</v>
      </c>
      <c r="F173" s="260" t="s">
        <v>781</v>
      </c>
      <c r="G173" s="258"/>
      <c r="H173" s="261">
        <v>410.39999999999998</v>
      </c>
      <c r="I173" s="262"/>
      <c r="J173" s="258"/>
      <c r="K173" s="258"/>
      <c r="L173" s="263"/>
      <c r="M173" s="264"/>
      <c r="N173" s="265"/>
      <c r="O173" s="265"/>
      <c r="P173" s="265"/>
      <c r="Q173" s="265"/>
      <c r="R173" s="265"/>
      <c r="S173" s="265"/>
      <c r="T173" s="266"/>
      <c r="AT173" s="267" t="s">
        <v>213</v>
      </c>
      <c r="AU173" s="267" t="s">
        <v>79</v>
      </c>
      <c r="AV173" s="12" t="s">
        <v>79</v>
      </c>
      <c r="AW173" s="12" t="s">
        <v>34</v>
      </c>
      <c r="AX173" s="12" t="s">
        <v>77</v>
      </c>
      <c r="AY173" s="267" t="s">
        <v>136</v>
      </c>
    </row>
    <row r="174" s="1" customFormat="1" ht="22.5" customHeight="1">
      <c r="B174" s="47"/>
      <c r="C174" s="293" t="s">
        <v>386</v>
      </c>
      <c r="D174" s="293" t="s">
        <v>379</v>
      </c>
      <c r="E174" s="294" t="s">
        <v>919</v>
      </c>
      <c r="F174" s="295" t="s">
        <v>920</v>
      </c>
      <c r="G174" s="296" t="s">
        <v>209</v>
      </c>
      <c r="H174" s="297">
        <v>418.608</v>
      </c>
      <c r="I174" s="298"/>
      <c r="J174" s="299">
        <f>ROUND(I174*H174,2)</f>
        <v>0</v>
      </c>
      <c r="K174" s="295" t="s">
        <v>21</v>
      </c>
      <c r="L174" s="300"/>
      <c r="M174" s="301" t="s">
        <v>21</v>
      </c>
      <c r="N174" s="302" t="s">
        <v>41</v>
      </c>
      <c r="O174" s="48"/>
      <c r="P174" s="245">
        <f>O174*H174</f>
        <v>0</v>
      </c>
      <c r="Q174" s="245">
        <v>0.17999999999999999</v>
      </c>
      <c r="R174" s="245">
        <f>Q174*H174</f>
        <v>0</v>
      </c>
      <c r="S174" s="245">
        <v>0</v>
      </c>
      <c r="T174" s="246">
        <f>S174*H174</f>
        <v>0</v>
      </c>
      <c r="AR174" s="25" t="s">
        <v>254</v>
      </c>
      <c r="AT174" s="25" t="s">
        <v>379</v>
      </c>
      <c r="AU174" s="25" t="s">
        <v>79</v>
      </c>
      <c r="AY174" s="25" t="s">
        <v>136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25" t="s">
        <v>77</v>
      </c>
      <c r="BK174" s="247">
        <f>ROUND(I174*H174,2)</f>
        <v>0</v>
      </c>
      <c r="BL174" s="25" t="s">
        <v>143</v>
      </c>
      <c r="BM174" s="25" t="s">
        <v>921</v>
      </c>
    </row>
    <row r="175" s="1" customFormat="1">
      <c r="B175" s="47"/>
      <c r="C175" s="75"/>
      <c r="D175" s="251" t="s">
        <v>145</v>
      </c>
      <c r="E175" s="75"/>
      <c r="F175" s="252" t="s">
        <v>922</v>
      </c>
      <c r="G175" s="75"/>
      <c r="H175" s="75"/>
      <c r="I175" s="203"/>
      <c r="J175" s="75"/>
      <c r="K175" s="75"/>
      <c r="L175" s="73"/>
      <c r="M175" s="250"/>
      <c r="N175" s="48"/>
      <c r="O175" s="48"/>
      <c r="P175" s="48"/>
      <c r="Q175" s="48"/>
      <c r="R175" s="48"/>
      <c r="S175" s="48"/>
      <c r="T175" s="96"/>
      <c r="AT175" s="25" t="s">
        <v>145</v>
      </c>
      <c r="AU175" s="25" t="s">
        <v>79</v>
      </c>
    </row>
    <row r="176" s="12" customFormat="1">
      <c r="B176" s="257"/>
      <c r="C176" s="258"/>
      <c r="D176" s="251" t="s">
        <v>213</v>
      </c>
      <c r="E176" s="279" t="s">
        <v>21</v>
      </c>
      <c r="F176" s="280" t="s">
        <v>923</v>
      </c>
      <c r="G176" s="258"/>
      <c r="H176" s="281">
        <v>418.608</v>
      </c>
      <c r="I176" s="262"/>
      <c r="J176" s="258"/>
      <c r="K176" s="258"/>
      <c r="L176" s="263"/>
      <c r="M176" s="264"/>
      <c r="N176" s="265"/>
      <c r="O176" s="265"/>
      <c r="P176" s="265"/>
      <c r="Q176" s="265"/>
      <c r="R176" s="265"/>
      <c r="S176" s="265"/>
      <c r="T176" s="266"/>
      <c r="AT176" s="267" t="s">
        <v>213</v>
      </c>
      <c r="AU176" s="267" t="s">
        <v>79</v>
      </c>
      <c r="AV176" s="12" t="s">
        <v>79</v>
      </c>
      <c r="AW176" s="12" t="s">
        <v>34</v>
      </c>
      <c r="AX176" s="12" t="s">
        <v>77</v>
      </c>
      <c r="AY176" s="267" t="s">
        <v>136</v>
      </c>
    </row>
    <row r="177" s="11" customFormat="1" ht="29.88" customHeight="1">
      <c r="B177" s="219"/>
      <c r="C177" s="220"/>
      <c r="D177" s="233" t="s">
        <v>69</v>
      </c>
      <c r="E177" s="234" t="s">
        <v>224</v>
      </c>
      <c r="F177" s="234" t="s">
        <v>225</v>
      </c>
      <c r="G177" s="220"/>
      <c r="H177" s="220"/>
      <c r="I177" s="223"/>
      <c r="J177" s="235">
        <f>BK177</f>
        <v>0</v>
      </c>
      <c r="K177" s="220"/>
      <c r="L177" s="225"/>
      <c r="M177" s="226"/>
      <c r="N177" s="227"/>
      <c r="O177" s="227"/>
      <c r="P177" s="228">
        <f>SUM(P178:P182)</f>
        <v>0</v>
      </c>
      <c r="Q177" s="227"/>
      <c r="R177" s="228">
        <f>SUM(R178:R182)</f>
        <v>0</v>
      </c>
      <c r="S177" s="227"/>
      <c r="T177" s="229">
        <f>SUM(T178:T182)</f>
        <v>0</v>
      </c>
      <c r="AR177" s="230" t="s">
        <v>77</v>
      </c>
      <c r="AT177" s="231" t="s">
        <v>69</v>
      </c>
      <c r="AU177" s="231" t="s">
        <v>77</v>
      </c>
      <c r="AY177" s="230" t="s">
        <v>136</v>
      </c>
      <c r="BK177" s="232">
        <f>SUM(BK178:BK182)</f>
        <v>0</v>
      </c>
    </row>
    <row r="178" s="1" customFormat="1" ht="22.5" customHeight="1">
      <c r="B178" s="47"/>
      <c r="C178" s="236" t="s">
        <v>393</v>
      </c>
      <c r="D178" s="236" t="s">
        <v>139</v>
      </c>
      <c r="E178" s="237" t="s">
        <v>924</v>
      </c>
      <c r="F178" s="238" t="s">
        <v>925</v>
      </c>
      <c r="G178" s="239" t="s">
        <v>209</v>
      </c>
      <c r="H178" s="240">
        <v>9</v>
      </c>
      <c r="I178" s="241"/>
      <c r="J178" s="242">
        <f>ROUND(I178*H178,2)</f>
        <v>0</v>
      </c>
      <c r="K178" s="238" t="s">
        <v>210</v>
      </c>
      <c r="L178" s="73"/>
      <c r="M178" s="243" t="s">
        <v>21</v>
      </c>
      <c r="N178" s="244" t="s">
        <v>41</v>
      </c>
      <c r="O178" s="48"/>
      <c r="P178" s="245">
        <f>O178*H178</f>
        <v>0</v>
      </c>
      <c r="Q178" s="245">
        <v>0.28361999999999998</v>
      </c>
      <c r="R178" s="245">
        <f>Q178*H178</f>
        <v>0</v>
      </c>
      <c r="S178" s="245">
        <v>0</v>
      </c>
      <c r="T178" s="246">
        <f>S178*H178</f>
        <v>0</v>
      </c>
      <c r="AR178" s="25" t="s">
        <v>143</v>
      </c>
      <c r="AT178" s="25" t="s">
        <v>139</v>
      </c>
      <c r="AU178" s="25" t="s">
        <v>79</v>
      </c>
      <c r="AY178" s="25" t="s">
        <v>136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5" t="s">
        <v>77</v>
      </c>
      <c r="BK178" s="247">
        <f>ROUND(I178*H178,2)</f>
        <v>0</v>
      </c>
      <c r="BL178" s="25" t="s">
        <v>143</v>
      </c>
      <c r="BM178" s="25" t="s">
        <v>926</v>
      </c>
    </row>
    <row r="179" s="1" customFormat="1">
      <c r="B179" s="47"/>
      <c r="C179" s="75"/>
      <c r="D179" s="251" t="s">
        <v>145</v>
      </c>
      <c r="E179" s="75"/>
      <c r="F179" s="252" t="s">
        <v>927</v>
      </c>
      <c r="G179" s="75"/>
      <c r="H179" s="75"/>
      <c r="I179" s="203"/>
      <c r="J179" s="75"/>
      <c r="K179" s="75"/>
      <c r="L179" s="73"/>
      <c r="M179" s="250"/>
      <c r="N179" s="48"/>
      <c r="O179" s="48"/>
      <c r="P179" s="48"/>
      <c r="Q179" s="48"/>
      <c r="R179" s="48"/>
      <c r="S179" s="48"/>
      <c r="T179" s="96"/>
      <c r="AT179" s="25" t="s">
        <v>145</v>
      </c>
      <c r="AU179" s="25" t="s">
        <v>79</v>
      </c>
    </row>
    <row r="180" s="12" customFormat="1">
      <c r="B180" s="257"/>
      <c r="C180" s="258"/>
      <c r="D180" s="248" t="s">
        <v>213</v>
      </c>
      <c r="E180" s="259" t="s">
        <v>21</v>
      </c>
      <c r="F180" s="260" t="s">
        <v>906</v>
      </c>
      <c r="G180" s="258"/>
      <c r="H180" s="261">
        <v>9</v>
      </c>
      <c r="I180" s="262"/>
      <c r="J180" s="258"/>
      <c r="K180" s="258"/>
      <c r="L180" s="263"/>
      <c r="M180" s="264"/>
      <c r="N180" s="265"/>
      <c r="O180" s="265"/>
      <c r="P180" s="265"/>
      <c r="Q180" s="265"/>
      <c r="R180" s="265"/>
      <c r="S180" s="265"/>
      <c r="T180" s="266"/>
      <c r="AT180" s="267" t="s">
        <v>213</v>
      </c>
      <c r="AU180" s="267" t="s">
        <v>79</v>
      </c>
      <c r="AV180" s="12" t="s">
        <v>79</v>
      </c>
      <c r="AW180" s="12" t="s">
        <v>34</v>
      </c>
      <c r="AX180" s="12" t="s">
        <v>77</v>
      </c>
      <c r="AY180" s="267" t="s">
        <v>136</v>
      </c>
    </row>
    <row r="181" s="1" customFormat="1" ht="22.5" customHeight="1">
      <c r="B181" s="47"/>
      <c r="C181" s="236" t="s">
        <v>382</v>
      </c>
      <c r="D181" s="236" t="s">
        <v>139</v>
      </c>
      <c r="E181" s="237" t="s">
        <v>928</v>
      </c>
      <c r="F181" s="238" t="s">
        <v>929</v>
      </c>
      <c r="G181" s="239" t="s">
        <v>604</v>
      </c>
      <c r="H181" s="240">
        <v>18</v>
      </c>
      <c r="I181" s="241"/>
      <c r="J181" s="242">
        <f>ROUND(I181*H181,2)</f>
        <v>0</v>
      </c>
      <c r="K181" s="238" t="s">
        <v>210</v>
      </c>
      <c r="L181" s="73"/>
      <c r="M181" s="243" t="s">
        <v>21</v>
      </c>
      <c r="N181" s="244" t="s">
        <v>41</v>
      </c>
      <c r="O181" s="48"/>
      <c r="P181" s="245">
        <f>O181*H181</f>
        <v>0</v>
      </c>
      <c r="Q181" s="245">
        <v>0.0018</v>
      </c>
      <c r="R181" s="245">
        <f>Q181*H181</f>
        <v>0</v>
      </c>
      <c r="S181" s="245">
        <v>0</v>
      </c>
      <c r="T181" s="246">
        <f>S181*H181</f>
        <v>0</v>
      </c>
      <c r="AR181" s="25" t="s">
        <v>143</v>
      </c>
      <c r="AT181" s="25" t="s">
        <v>139</v>
      </c>
      <c r="AU181" s="25" t="s">
        <v>79</v>
      </c>
      <c r="AY181" s="25" t="s">
        <v>136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5" t="s">
        <v>77</v>
      </c>
      <c r="BK181" s="247">
        <f>ROUND(I181*H181,2)</f>
        <v>0</v>
      </c>
      <c r="BL181" s="25" t="s">
        <v>143</v>
      </c>
      <c r="BM181" s="25" t="s">
        <v>930</v>
      </c>
    </row>
    <row r="182" s="1" customFormat="1">
      <c r="B182" s="47"/>
      <c r="C182" s="75"/>
      <c r="D182" s="251" t="s">
        <v>145</v>
      </c>
      <c r="E182" s="75"/>
      <c r="F182" s="252" t="s">
        <v>931</v>
      </c>
      <c r="G182" s="75"/>
      <c r="H182" s="75"/>
      <c r="I182" s="203"/>
      <c r="J182" s="75"/>
      <c r="K182" s="75"/>
      <c r="L182" s="73"/>
      <c r="M182" s="250"/>
      <c r="N182" s="48"/>
      <c r="O182" s="48"/>
      <c r="P182" s="48"/>
      <c r="Q182" s="48"/>
      <c r="R182" s="48"/>
      <c r="S182" s="48"/>
      <c r="T182" s="96"/>
      <c r="AT182" s="25" t="s">
        <v>145</v>
      </c>
      <c r="AU182" s="25" t="s">
        <v>79</v>
      </c>
    </row>
    <row r="183" s="11" customFormat="1" ht="29.88" customHeight="1">
      <c r="B183" s="219"/>
      <c r="C183" s="220"/>
      <c r="D183" s="233" t="s">
        <v>69</v>
      </c>
      <c r="E183" s="234" t="s">
        <v>137</v>
      </c>
      <c r="F183" s="234" t="s">
        <v>248</v>
      </c>
      <c r="G183" s="220"/>
      <c r="H183" s="220"/>
      <c r="I183" s="223"/>
      <c r="J183" s="235">
        <f>BK183</f>
        <v>0</v>
      </c>
      <c r="K183" s="220"/>
      <c r="L183" s="225"/>
      <c r="M183" s="226"/>
      <c r="N183" s="227"/>
      <c r="O183" s="227"/>
      <c r="P183" s="228">
        <f>SUM(P184:P209)</f>
        <v>0</v>
      </c>
      <c r="Q183" s="227"/>
      <c r="R183" s="228">
        <f>SUM(R184:R209)</f>
        <v>0</v>
      </c>
      <c r="S183" s="227"/>
      <c r="T183" s="229">
        <f>SUM(T184:T209)</f>
        <v>0</v>
      </c>
      <c r="AR183" s="230" t="s">
        <v>77</v>
      </c>
      <c r="AT183" s="231" t="s">
        <v>69</v>
      </c>
      <c r="AU183" s="231" t="s">
        <v>77</v>
      </c>
      <c r="AY183" s="230" t="s">
        <v>136</v>
      </c>
      <c r="BK183" s="232">
        <f>SUM(BK184:BK209)</f>
        <v>0</v>
      </c>
    </row>
    <row r="184" s="1" customFormat="1" ht="22.5" customHeight="1">
      <c r="B184" s="47"/>
      <c r="C184" s="236" t="s">
        <v>402</v>
      </c>
      <c r="D184" s="236" t="s">
        <v>139</v>
      </c>
      <c r="E184" s="237" t="s">
        <v>932</v>
      </c>
      <c r="F184" s="238" t="s">
        <v>933</v>
      </c>
      <c r="G184" s="239" t="s">
        <v>221</v>
      </c>
      <c r="H184" s="240">
        <v>1</v>
      </c>
      <c r="I184" s="241"/>
      <c r="J184" s="242">
        <f>ROUND(I184*H184,2)</f>
        <v>0</v>
      </c>
      <c r="K184" s="238" t="s">
        <v>210</v>
      </c>
      <c r="L184" s="73"/>
      <c r="M184" s="243" t="s">
        <v>21</v>
      </c>
      <c r="N184" s="244" t="s">
        <v>41</v>
      </c>
      <c r="O184" s="48"/>
      <c r="P184" s="245">
        <f>O184*H184</f>
        <v>0</v>
      </c>
      <c r="Q184" s="245">
        <v>0.00069999999999999999</v>
      </c>
      <c r="R184" s="245">
        <f>Q184*H184</f>
        <v>0</v>
      </c>
      <c r="S184" s="245">
        <v>0</v>
      </c>
      <c r="T184" s="246">
        <f>S184*H184</f>
        <v>0</v>
      </c>
      <c r="AR184" s="25" t="s">
        <v>143</v>
      </c>
      <c r="AT184" s="25" t="s">
        <v>139</v>
      </c>
      <c r="AU184" s="25" t="s">
        <v>79</v>
      </c>
      <c r="AY184" s="25" t="s">
        <v>136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5" t="s">
        <v>77</v>
      </c>
      <c r="BK184" s="247">
        <f>ROUND(I184*H184,2)</f>
        <v>0</v>
      </c>
      <c r="BL184" s="25" t="s">
        <v>143</v>
      </c>
      <c r="BM184" s="25" t="s">
        <v>934</v>
      </c>
    </row>
    <row r="185" s="1" customFormat="1">
      <c r="B185" s="47"/>
      <c r="C185" s="75"/>
      <c r="D185" s="248" t="s">
        <v>145</v>
      </c>
      <c r="E185" s="75"/>
      <c r="F185" s="249" t="s">
        <v>935</v>
      </c>
      <c r="G185" s="75"/>
      <c r="H185" s="75"/>
      <c r="I185" s="203"/>
      <c r="J185" s="75"/>
      <c r="K185" s="75"/>
      <c r="L185" s="73"/>
      <c r="M185" s="250"/>
      <c r="N185" s="48"/>
      <c r="O185" s="48"/>
      <c r="P185" s="48"/>
      <c r="Q185" s="48"/>
      <c r="R185" s="48"/>
      <c r="S185" s="48"/>
      <c r="T185" s="96"/>
      <c r="AT185" s="25" t="s">
        <v>145</v>
      </c>
      <c r="AU185" s="25" t="s">
        <v>79</v>
      </c>
    </row>
    <row r="186" s="1" customFormat="1" ht="22.5" customHeight="1">
      <c r="B186" s="47"/>
      <c r="C186" s="293" t="s">
        <v>407</v>
      </c>
      <c r="D186" s="293" t="s">
        <v>379</v>
      </c>
      <c r="E186" s="294" t="s">
        <v>936</v>
      </c>
      <c r="F186" s="295" t="s">
        <v>937</v>
      </c>
      <c r="G186" s="296" t="s">
        <v>221</v>
      </c>
      <c r="H186" s="297">
        <v>1</v>
      </c>
      <c r="I186" s="298"/>
      <c r="J186" s="299">
        <f>ROUND(I186*H186,2)</f>
        <v>0</v>
      </c>
      <c r="K186" s="295" t="s">
        <v>21</v>
      </c>
      <c r="L186" s="300"/>
      <c r="M186" s="301" t="s">
        <v>21</v>
      </c>
      <c r="N186" s="302" t="s">
        <v>41</v>
      </c>
      <c r="O186" s="48"/>
      <c r="P186" s="245">
        <f>O186*H186</f>
        <v>0</v>
      </c>
      <c r="Q186" s="245">
        <v>0.0040000000000000001</v>
      </c>
      <c r="R186" s="245">
        <f>Q186*H186</f>
        <v>0</v>
      </c>
      <c r="S186" s="245">
        <v>0</v>
      </c>
      <c r="T186" s="246">
        <f>S186*H186</f>
        <v>0</v>
      </c>
      <c r="AR186" s="25" t="s">
        <v>254</v>
      </c>
      <c r="AT186" s="25" t="s">
        <v>379</v>
      </c>
      <c r="AU186" s="25" t="s">
        <v>79</v>
      </c>
      <c r="AY186" s="25" t="s">
        <v>136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25" t="s">
        <v>77</v>
      </c>
      <c r="BK186" s="247">
        <f>ROUND(I186*H186,2)</f>
        <v>0</v>
      </c>
      <c r="BL186" s="25" t="s">
        <v>143</v>
      </c>
      <c r="BM186" s="25" t="s">
        <v>938</v>
      </c>
    </row>
    <row r="187" s="1" customFormat="1">
      <c r="B187" s="47"/>
      <c r="C187" s="75"/>
      <c r="D187" s="248" t="s">
        <v>145</v>
      </c>
      <c r="E187" s="75"/>
      <c r="F187" s="249" t="s">
        <v>937</v>
      </c>
      <c r="G187" s="75"/>
      <c r="H187" s="75"/>
      <c r="I187" s="203"/>
      <c r="J187" s="75"/>
      <c r="K187" s="75"/>
      <c r="L187" s="73"/>
      <c r="M187" s="250"/>
      <c r="N187" s="48"/>
      <c r="O187" s="48"/>
      <c r="P187" s="48"/>
      <c r="Q187" s="48"/>
      <c r="R187" s="48"/>
      <c r="S187" s="48"/>
      <c r="T187" s="96"/>
      <c r="AT187" s="25" t="s">
        <v>145</v>
      </c>
      <c r="AU187" s="25" t="s">
        <v>79</v>
      </c>
    </row>
    <row r="188" s="1" customFormat="1" ht="22.5" customHeight="1">
      <c r="B188" s="47"/>
      <c r="C188" s="236" t="s">
        <v>414</v>
      </c>
      <c r="D188" s="236" t="s">
        <v>139</v>
      </c>
      <c r="E188" s="237" t="s">
        <v>939</v>
      </c>
      <c r="F188" s="238" t="s">
        <v>940</v>
      </c>
      <c r="G188" s="239" t="s">
        <v>221</v>
      </c>
      <c r="H188" s="240">
        <v>1</v>
      </c>
      <c r="I188" s="241"/>
      <c r="J188" s="242">
        <f>ROUND(I188*H188,2)</f>
        <v>0</v>
      </c>
      <c r="K188" s="238" t="s">
        <v>210</v>
      </c>
      <c r="L188" s="73"/>
      <c r="M188" s="243" t="s">
        <v>21</v>
      </c>
      <c r="N188" s="244" t="s">
        <v>41</v>
      </c>
      <c r="O188" s="48"/>
      <c r="P188" s="245">
        <f>O188*H188</f>
        <v>0</v>
      </c>
      <c r="Q188" s="245">
        <v>0.10940999999999999</v>
      </c>
      <c r="R188" s="245">
        <f>Q188*H188</f>
        <v>0</v>
      </c>
      <c r="S188" s="245">
        <v>0</v>
      </c>
      <c r="T188" s="246">
        <f>S188*H188</f>
        <v>0</v>
      </c>
      <c r="AR188" s="25" t="s">
        <v>143</v>
      </c>
      <c r="AT188" s="25" t="s">
        <v>139</v>
      </c>
      <c r="AU188" s="25" t="s">
        <v>79</v>
      </c>
      <c r="AY188" s="25" t="s">
        <v>136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25" t="s">
        <v>77</v>
      </c>
      <c r="BK188" s="247">
        <f>ROUND(I188*H188,2)</f>
        <v>0</v>
      </c>
      <c r="BL188" s="25" t="s">
        <v>143</v>
      </c>
      <c r="BM188" s="25" t="s">
        <v>941</v>
      </c>
    </row>
    <row r="189" s="1" customFormat="1">
      <c r="B189" s="47"/>
      <c r="C189" s="75"/>
      <c r="D189" s="248" t="s">
        <v>145</v>
      </c>
      <c r="E189" s="75"/>
      <c r="F189" s="249" t="s">
        <v>942</v>
      </c>
      <c r="G189" s="75"/>
      <c r="H189" s="75"/>
      <c r="I189" s="203"/>
      <c r="J189" s="75"/>
      <c r="K189" s="75"/>
      <c r="L189" s="73"/>
      <c r="M189" s="250"/>
      <c r="N189" s="48"/>
      <c r="O189" s="48"/>
      <c r="P189" s="48"/>
      <c r="Q189" s="48"/>
      <c r="R189" s="48"/>
      <c r="S189" s="48"/>
      <c r="T189" s="96"/>
      <c r="AT189" s="25" t="s">
        <v>145</v>
      </c>
      <c r="AU189" s="25" t="s">
        <v>79</v>
      </c>
    </row>
    <row r="190" s="1" customFormat="1" ht="22.5" customHeight="1">
      <c r="B190" s="47"/>
      <c r="C190" s="293" t="s">
        <v>419</v>
      </c>
      <c r="D190" s="293" t="s">
        <v>379</v>
      </c>
      <c r="E190" s="294" t="s">
        <v>943</v>
      </c>
      <c r="F190" s="295" t="s">
        <v>944</v>
      </c>
      <c r="G190" s="296" t="s">
        <v>221</v>
      </c>
      <c r="H190" s="297">
        <v>1</v>
      </c>
      <c r="I190" s="298"/>
      <c r="J190" s="299">
        <f>ROUND(I190*H190,2)</f>
        <v>0</v>
      </c>
      <c r="K190" s="295" t="s">
        <v>210</v>
      </c>
      <c r="L190" s="300"/>
      <c r="M190" s="301" t="s">
        <v>21</v>
      </c>
      <c r="N190" s="302" t="s">
        <v>41</v>
      </c>
      <c r="O190" s="48"/>
      <c r="P190" s="245">
        <f>O190*H190</f>
        <v>0</v>
      </c>
      <c r="Q190" s="245">
        <v>0.0061000000000000004</v>
      </c>
      <c r="R190" s="245">
        <f>Q190*H190</f>
        <v>0</v>
      </c>
      <c r="S190" s="245">
        <v>0</v>
      </c>
      <c r="T190" s="246">
        <f>S190*H190</f>
        <v>0</v>
      </c>
      <c r="AR190" s="25" t="s">
        <v>254</v>
      </c>
      <c r="AT190" s="25" t="s">
        <v>379</v>
      </c>
      <c r="AU190" s="25" t="s">
        <v>79</v>
      </c>
      <c r="AY190" s="25" t="s">
        <v>136</v>
      </c>
      <c r="BE190" s="247">
        <f>IF(N190="základní",J190,0)</f>
        <v>0</v>
      </c>
      <c r="BF190" s="247">
        <f>IF(N190="snížená",J190,0)</f>
        <v>0</v>
      </c>
      <c r="BG190" s="247">
        <f>IF(N190="zákl. přenesená",J190,0)</f>
        <v>0</v>
      </c>
      <c r="BH190" s="247">
        <f>IF(N190="sníž. přenesená",J190,0)</f>
        <v>0</v>
      </c>
      <c r="BI190" s="247">
        <f>IF(N190="nulová",J190,0)</f>
        <v>0</v>
      </c>
      <c r="BJ190" s="25" t="s">
        <v>77</v>
      </c>
      <c r="BK190" s="247">
        <f>ROUND(I190*H190,2)</f>
        <v>0</v>
      </c>
      <c r="BL190" s="25" t="s">
        <v>143</v>
      </c>
      <c r="BM190" s="25" t="s">
        <v>945</v>
      </c>
    </row>
    <row r="191" s="1" customFormat="1">
      <c r="B191" s="47"/>
      <c r="C191" s="75"/>
      <c r="D191" s="248" t="s">
        <v>145</v>
      </c>
      <c r="E191" s="75"/>
      <c r="F191" s="249" t="s">
        <v>944</v>
      </c>
      <c r="G191" s="75"/>
      <c r="H191" s="75"/>
      <c r="I191" s="203"/>
      <c r="J191" s="75"/>
      <c r="K191" s="75"/>
      <c r="L191" s="73"/>
      <c r="M191" s="250"/>
      <c r="N191" s="48"/>
      <c r="O191" s="48"/>
      <c r="P191" s="48"/>
      <c r="Q191" s="48"/>
      <c r="R191" s="48"/>
      <c r="S191" s="48"/>
      <c r="T191" s="96"/>
      <c r="AT191" s="25" t="s">
        <v>145</v>
      </c>
      <c r="AU191" s="25" t="s">
        <v>79</v>
      </c>
    </row>
    <row r="192" s="1" customFormat="1" ht="31.5" customHeight="1">
      <c r="B192" s="47"/>
      <c r="C192" s="236" t="s">
        <v>423</v>
      </c>
      <c r="D192" s="236" t="s">
        <v>139</v>
      </c>
      <c r="E192" s="237" t="s">
        <v>946</v>
      </c>
      <c r="F192" s="238" t="s">
        <v>947</v>
      </c>
      <c r="G192" s="239" t="s">
        <v>604</v>
      </c>
      <c r="H192" s="240">
        <v>88</v>
      </c>
      <c r="I192" s="241"/>
      <c r="J192" s="242">
        <f>ROUND(I192*H192,2)</f>
        <v>0</v>
      </c>
      <c r="K192" s="238" t="s">
        <v>210</v>
      </c>
      <c r="L192" s="73"/>
      <c r="M192" s="243" t="s">
        <v>21</v>
      </c>
      <c r="N192" s="244" t="s">
        <v>41</v>
      </c>
      <c r="O192" s="48"/>
      <c r="P192" s="245">
        <f>O192*H192</f>
        <v>0</v>
      </c>
      <c r="Q192" s="245">
        <v>0.15540000000000001</v>
      </c>
      <c r="R192" s="245">
        <f>Q192*H192</f>
        <v>0</v>
      </c>
      <c r="S192" s="245">
        <v>0</v>
      </c>
      <c r="T192" s="246">
        <f>S192*H192</f>
        <v>0</v>
      </c>
      <c r="AR192" s="25" t="s">
        <v>143</v>
      </c>
      <c r="AT192" s="25" t="s">
        <v>139</v>
      </c>
      <c r="AU192" s="25" t="s">
        <v>79</v>
      </c>
      <c r="AY192" s="25" t="s">
        <v>136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25" t="s">
        <v>77</v>
      </c>
      <c r="BK192" s="247">
        <f>ROUND(I192*H192,2)</f>
        <v>0</v>
      </c>
      <c r="BL192" s="25" t="s">
        <v>143</v>
      </c>
      <c r="BM192" s="25" t="s">
        <v>948</v>
      </c>
    </row>
    <row r="193" s="1" customFormat="1">
      <c r="B193" s="47"/>
      <c r="C193" s="75"/>
      <c r="D193" s="251" t="s">
        <v>145</v>
      </c>
      <c r="E193" s="75"/>
      <c r="F193" s="252" t="s">
        <v>949</v>
      </c>
      <c r="G193" s="75"/>
      <c r="H193" s="75"/>
      <c r="I193" s="203"/>
      <c r="J193" s="75"/>
      <c r="K193" s="75"/>
      <c r="L193" s="73"/>
      <c r="M193" s="250"/>
      <c r="N193" s="48"/>
      <c r="O193" s="48"/>
      <c r="P193" s="48"/>
      <c r="Q193" s="48"/>
      <c r="R193" s="48"/>
      <c r="S193" s="48"/>
      <c r="T193" s="96"/>
      <c r="AT193" s="25" t="s">
        <v>145</v>
      </c>
      <c r="AU193" s="25" t="s">
        <v>79</v>
      </c>
    </row>
    <row r="194" s="12" customFormat="1">
      <c r="B194" s="257"/>
      <c r="C194" s="258"/>
      <c r="D194" s="248" t="s">
        <v>213</v>
      </c>
      <c r="E194" s="259" t="s">
        <v>21</v>
      </c>
      <c r="F194" s="260" t="s">
        <v>950</v>
      </c>
      <c r="G194" s="258"/>
      <c r="H194" s="261">
        <v>88</v>
      </c>
      <c r="I194" s="262"/>
      <c r="J194" s="258"/>
      <c r="K194" s="258"/>
      <c r="L194" s="263"/>
      <c r="M194" s="264"/>
      <c r="N194" s="265"/>
      <c r="O194" s="265"/>
      <c r="P194" s="265"/>
      <c r="Q194" s="265"/>
      <c r="R194" s="265"/>
      <c r="S194" s="265"/>
      <c r="T194" s="266"/>
      <c r="AT194" s="267" t="s">
        <v>213</v>
      </c>
      <c r="AU194" s="267" t="s">
        <v>79</v>
      </c>
      <c r="AV194" s="12" t="s">
        <v>79</v>
      </c>
      <c r="AW194" s="12" t="s">
        <v>34</v>
      </c>
      <c r="AX194" s="12" t="s">
        <v>77</v>
      </c>
      <c r="AY194" s="267" t="s">
        <v>136</v>
      </c>
    </row>
    <row r="195" s="1" customFormat="1" ht="22.5" customHeight="1">
      <c r="B195" s="47"/>
      <c r="C195" s="293" t="s">
        <v>427</v>
      </c>
      <c r="D195" s="293" t="s">
        <v>379</v>
      </c>
      <c r="E195" s="294" t="s">
        <v>951</v>
      </c>
      <c r="F195" s="295" t="s">
        <v>952</v>
      </c>
      <c r="G195" s="296" t="s">
        <v>221</v>
      </c>
      <c r="H195" s="297">
        <v>20.399999999999999</v>
      </c>
      <c r="I195" s="298"/>
      <c r="J195" s="299">
        <f>ROUND(I195*H195,2)</f>
        <v>0</v>
      </c>
      <c r="K195" s="295" t="s">
        <v>210</v>
      </c>
      <c r="L195" s="300"/>
      <c r="M195" s="301" t="s">
        <v>21</v>
      </c>
      <c r="N195" s="302" t="s">
        <v>41</v>
      </c>
      <c r="O195" s="48"/>
      <c r="P195" s="245">
        <f>O195*H195</f>
        <v>0</v>
      </c>
      <c r="Q195" s="245">
        <v>0.048300000000000003</v>
      </c>
      <c r="R195" s="245">
        <f>Q195*H195</f>
        <v>0</v>
      </c>
      <c r="S195" s="245">
        <v>0</v>
      </c>
      <c r="T195" s="246">
        <f>S195*H195</f>
        <v>0</v>
      </c>
      <c r="AR195" s="25" t="s">
        <v>254</v>
      </c>
      <c r="AT195" s="25" t="s">
        <v>379</v>
      </c>
      <c r="AU195" s="25" t="s">
        <v>79</v>
      </c>
      <c r="AY195" s="25" t="s">
        <v>136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5" t="s">
        <v>77</v>
      </c>
      <c r="BK195" s="247">
        <f>ROUND(I195*H195,2)</f>
        <v>0</v>
      </c>
      <c r="BL195" s="25" t="s">
        <v>143</v>
      </c>
      <c r="BM195" s="25" t="s">
        <v>953</v>
      </c>
    </row>
    <row r="196" s="1" customFormat="1">
      <c r="B196" s="47"/>
      <c r="C196" s="75"/>
      <c r="D196" s="251" t="s">
        <v>145</v>
      </c>
      <c r="E196" s="75"/>
      <c r="F196" s="252" t="s">
        <v>954</v>
      </c>
      <c r="G196" s="75"/>
      <c r="H196" s="75"/>
      <c r="I196" s="203"/>
      <c r="J196" s="75"/>
      <c r="K196" s="75"/>
      <c r="L196" s="73"/>
      <c r="M196" s="250"/>
      <c r="N196" s="48"/>
      <c r="O196" s="48"/>
      <c r="P196" s="48"/>
      <c r="Q196" s="48"/>
      <c r="R196" s="48"/>
      <c r="S196" s="48"/>
      <c r="T196" s="96"/>
      <c r="AT196" s="25" t="s">
        <v>145</v>
      </c>
      <c r="AU196" s="25" t="s">
        <v>79</v>
      </c>
    </row>
    <row r="197" s="12" customFormat="1">
      <c r="B197" s="257"/>
      <c r="C197" s="258"/>
      <c r="D197" s="248" t="s">
        <v>213</v>
      </c>
      <c r="E197" s="259" t="s">
        <v>21</v>
      </c>
      <c r="F197" s="260" t="s">
        <v>955</v>
      </c>
      <c r="G197" s="258"/>
      <c r="H197" s="261">
        <v>20.399999999999999</v>
      </c>
      <c r="I197" s="262"/>
      <c r="J197" s="258"/>
      <c r="K197" s="258"/>
      <c r="L197" s="263"/>
      <c r="M197" s="264"/>
      <c r="N197" s="265"/>
      <c r="O197" s="265"/>
      <c r="P197" s="265"/>
      <c r="Q197" s="265"/>
      <c r="R197" s="265"/>
      <c r="S197" s="265"/>
      <c r="T197" s="266"/>
      <c r="AT197" s="267" t="s">
        <v>213</v>
      </c>
      <c r="AU197" s="267" t="s">
        <v>79</v>
      </c>
      <c r="AV197" s="12" t="s">
        <v>79</v>
      </c>
      <c r="AW197" s="12" t="s">
        <v>34</v>
      </c>
      <c r="AX197" s="12" t="s">
        <v>77</v>
      </c>
      <c r="AY197" s="267" t="s">
        <v>136</v>
      </c>
    </row>
    <row r="198" s="1" customFormat="1" ht="22.5" customHeight="1">
      <c r="B198" s="47"/>
      <c r="C198" s="293" t="s">
        <v>431</v>
      </c>
      <c r="D198" s="293" t="s">
        <v>379</v>
      </c>
      <c r="E198" s="294" t="s">
        <v>956</v>
      </c>
      <c r="F198" s="295" t="s">
        <v>957</v>
      </c>
      <c r="G198" s="296" t="s">
        <v>221</v>
      </c>
      <c r="H198" s="297">
        <v>69.359999999999999</v>
      </c>
      <c r="I198" s="298"/>
      <c r="J198" s="299">
        <f>ROUND(I198*H198,2)</f>
        <v>0</v>
      </c>
      <c r="K198" s="295" t="s">
        <v>210</v>
      </c>
      <c r="L198" s="300"/>
      <c r="M198" s="301" t="s">
        <v>21</v>
      </c>
      <c r="N198" s="302" t="s">
        <v>41</v>
      </c>
      <c r="O198" s="48"/>
      <c r="P198" s="245">
        <f>O198*H198</f>
        <v>0</v>
      </c>
      <c r="Q198" s="245">
        <v>0.082100000000000006</v>
      </c>
      <c r="R198" s="245">
        <f>Q198*H198</f>
        <v>0</v>
      </c>
      <c r="S198" s="245">
        <v>0</v>
      </c>
      <c r="T198" s="246">
        <f>S198*H198</f>
        <v>0</v>
      </c>
      <c r="AR198" s="25" t="s">
        <v>254</v>
      </c>
      <c r="AT198" s="25" t="s">
        <v>379</v>
      </c>
      <c r="AU198" s="25" t="s">
        <v>79</v>
      </c>
      <c r="AY198" s="25" t="s">
        <v>136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25" t="s">
        <v>77</v>
      </c>
      <c r="BK198" s="247">
        <f>ROUND(I198*H198,2)</f>
        <v>0</v>
      </c>
      <c r="BL198" s="25" t="s">
        <v>143</v>
      </c>
      <c r="BM198" s="25" t="s">
        <v>958</v>
      </c>
    </row>
    <row r="199" s="1" customFormat="1">
      <c r="B199" s="47"/>
      <c r="C199" s="75"/>
      <c r="D199" s="251" t="s">
        <v>145</v>
      </c>
      <c r="E199" s="75"/>
      <c r="F199" s="252" t="s">
        <v>959</v>
      </c>
      <c r="G199" s="75"/>
      <c r="H199" s="75"/>
      <c r="I199" s="203"/>
      <c r="J199" s="75"/>
      <c r="K199" s="75"/>
      <c r="L199" s="73"/>
      <c r="M199" s="250"/>
      <c r="N199" s="48"/>
      <c r="O199" s="48"/>
      <c r="P199" s="48"/>
      <c r="Q199" s="48"/>
      <c r="R199" s="48"/>
      <c r="S199" s="48"/>
      <c r="T199" s="96"/>
      <c r="AT199" s="25" t="s">
        <v>145</v>
      </c>
      <c r="AU199" s="25" t="s">
        <v>79</v>
      </c>
    </row>
    <row r="200" s="12" customFormat="1">
      <c r="B200" s="257"/>
      <c r="C200" s="258"/>
      <c r="D200" s="248" t="s">
        <v>213</v>
      </c>
      <c r="E200" s="259" t="s">
        <v>21</v>
      </c>
      <c r="F200" s="260" t="s">
        <v>960</v>
      </c>
      <c r="G200" s="258"/>
      <c r="H200" s="261">
        <v>69.359999999999999</v>
      </c>
      <c r="I200" s="262"/>
      <c r="J200" s="258"/>
      <c r="K200" s="258"/>
      <c r="L200" s="263"/>
      <c r="M200" s="264"/>
      <c r="N200" s="265"/>
      <c r="O200" s="265"/>
      <c r="P200" s="265"/>
      <c r="Q200" s="265"/>
      <c r="R200" s="265"/>
      <c r="S200" s="265"/>
      <c r="T200" s="266"/>
      <c r="AT200" s="267" t="s">
        <v>213</v>
      </c>
      <c r="AU200" s="267" t="s">
        <v>79</v>
      </c>
      <c r="AV200" s="12" t="s">
        <v>79</v>
      </c>
      <c r="AW200" s="12" t="s">
        <v>34</v>
      </c>
      <c r="AX200" s="12" t="s">
        <v>77</v>
      </c>
      <c r="AY200" s="267" t="s">
        <v>136</v>
      </c>
    </row>
    <row r="201" s="1" customFormat="1" ht="22.5" customHeight="1">
      <c r="B201" s="47"/>
      <c r="C201" s="236" t="s">
        <v>435</v>
      </c>
      <c r="D201" s="236" t="s">
        <v>139</v>
      </c>
      <c r="E201" s="237" t="s">
        <v>961</v>
      </c>
      <c r="F201" s="238" t="s">
        <v>962</v>
      </c>
      <c r="G201" s="239" t="s">
        <v>209</v>
      </c>
      <c r="H201" s="240">
        <v>70</v>
      </c>
      <c r="I201" s="241"/>
      <c r="J201" s="242">
        <f>ROUND(I201*H201,2)</f>
        <v>0</v>
      </c>
      <c r="K201" s="238" t="s">
        <v>210</v>
      </c>
      <c r="L201" s="73"/>
      <c r="M201" s="243" t="s">
        <v>21</v>
      </c>
      <c r="N201" s="244" t="s">
        <v>41</v>
      </c>
      <c r="O201" s="48"/>
      <c r="P201" s="245">
        <f>O201*H201</f>
        <v>0</v>
      </c>
      <c r="Q201" s="245">
        <v>0.00046999999999999999</v>
      </c>
      <c r="R201" s="245">
        <f>Q201*H201</f>
        <v>0</v>
      </c>
      <c r="S201" s="245">
        <v>0</v>
      </c>
      <c r="T201" s="246">
        <f>S201*H201</f>
        <v>0</v>
      </c>
      <c r="AR201" s="25" t="s">
        <v>143</v>
      </c>
      <c r="AT201" s="25" t="s">
        <v>139</v>
      </c>
      <c r="AU201" s="25" t="s">
        <v>79</v>
      </c>
      <c r="AY201" s="25" t="s">
        <v>136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5" t="s">
        <v>77</v>
      </c>
      <c r="BK201" s="247">
        <f>ROUND(I201*H201,2)</f>
        <v>0</v>
      </c>
      <c r="BL201" s="25" t="s">
        <v>143</v>
      </c>
      <c r="BM201" s="25" t="s">
        <v>963</v>
      </c>
    </row>
    <row r="202" s="1" customFormat="1">
      <c r="B202" s="47"/>
      <c r="C202" s="75"/>
      <c r="D202" s="251" t="s">
        <v>145</v>
      </c>
      <c r="E202" s="75"/>
      <c r="F202" s="252" t="s">
        <v>964</v>
      </c>
      <c r="G202" s="75"/>
      <c r="H202" s="75"/>
      <c r="I202" s="203"/>
      <c r="J202" s="75"/>
      <c r="K202" s="75"/>
      <c r="L202" s="73"/>
      <c r="M202" s="250"/>
      <c r="N202" s="48"/>
      <c r="O202" s="48"/>
      <c r="P202" s="48"/>
      <c r="Q202" s="48"/>
      <c r="R202" s="48"/>
      <c r="S202" s="48"/>
      <c r="T202" s="96"/>
      <c r="AT202" s="25" t="s">
        <v>145</v>
      </c>
      <c r="AU202" s="25" t="s">
        <v>79</v>
      </c>
    </row>
    <row r="203" s="12" customFormat="1">
      <c r="B203" s="257"/>
      <c r="C203" s="258"/>
      <c r="D203" s="248" t="s">
        <v>213</v>
      </c>
      <c r="E203" s="259" t="s">
        <v>21</v>
      </c>
      <c r="F203" s="260" t="s">
        <v>783</v>
      </c>
      <c r="G203" s="258"/>
      <c r="H203" s="261">
        <v>70</v>
      </c>
      <c r="I203" s="262"/>
      <c r="J203" s="258"/>
      <c r="K203" s="258"/>
      <c r="L203" s="263"/>
      <c r="M203" s="264"/>
      <c r="N203" s="265"/>
      <c r="O203" s="265"/>
      <c r="P203" s="265"/>
      <c r="Q203" s="265"/>
      <c r="R203" s="265"/>
      <c r="S203" s="265"/>
      <c r="T203" s="266"/>
      <c r="AT203" s="267" t="s">
        <v>213</v>
      </c>
      <c r="AU203" s="267" t="s">
        <v>79</v>
      </c>
      <c r="AV203" s="12" t="s">
        <v>79</v>
      </c>
      <c r="AW203" s="12" t="s">
        <v>34</v>
      </c>
      <c r="AX203" s="12" t="s">
        <v>77</v>
      </c>
      <c r="AY203" s="267" t="s">
        <v>136</v>
      </c>
    </row>
    <row r="204" s="1" customFormat="1" ht="22.5" customHeight="1">
      <c r="B204" s="47"/>
      <c r="C204" s="236" t="s">
        <v>442</v>
      </c>
      <c r="D204" s="236" t="s">
        <v>139</v>
      </c>
      <c r="E204" s="237" t="s">
        <v>773</v>
      </c>
      <c r="F204" s="238" t="s">
        <v>965</v>
      </c>
      <c r="G204" s="239" t="s">
        <v>221</v>
      </c>
      <c r="H204" s="240">
        <v>1</v>
      </c>
      <c r="I204" s="241"/>
      <c r="J204" s="242">
        <f>ROUND(I204*H204,2)</f>
        <v>0</v>
      </c>
      <c r="K204" s="238" t="s">
        <v>21</v>
      </c>
      <c r="L204" s="73"/>
      <c r="M204" s="243" t="s">
        <v>21</v>
      </c>
      <c r="N204" s="244" t="s">
        <v>41</v>
      </c>
      <c r="O204" s="48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AR204" s="25" t="s">
        <v>143</v>
      </c>
      <c r="AT204" s="25" t="s">
        <v>139</v>
      </c>
      <c r="AU204" s="25" t="s">
        <v>79</v>
      </c>
      <c r="AY204" s="25" t="s">
        <v>136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25" t="s">
        <v>77</v>
      </c>
      <c r="BK204" s="247">
        <f>ROUND(I204*H204,2)</f>
        <v>0</v>
      </c>
      <c r="BL204" s="25" t="s">
        <v>143</v>
      </c>
      <c r="BM204" s="25" t="s">
        <v>966</v>
      </c>
    </row>
    <row r="205" s="1" customFormat="1">
      <c r="B205" s="47"/>
      <c r="C205" s="75"/>
      <c r="D205" s="248" t="s">
        <v>145</v>
      </c>
      <c r="E205" s="75"/>
      <c r="F205" s="249" t="s">
        <v>965</v>
      </c>
      <c r="G205" s="75"/>
      <c r="H205" s="75"/>
      <c r="I205" s="203"/>
      <c r="J205" s="75"/>
      <c r="K205" s="75"/>
      <c r="L205" s="73"/>
      <c r="M205" s="250"/>
      <c r="N205" s="48"/>
      <c r="O205" s="48"/>
      <c r="P205" s="48"/>
      <c r="Q205" s="48"/>
      <c r="R205" s="48"/>
      <c r="S205" s="48"/>
      <c r="T205" s="96"/>
      <c r="AT205" s="25" t="s">
        <v>145</v>
      </c>
      <c r="AU205" s="25" t="s">
        <v>79</v>
      </c>
    </row>
    <row r="206" s="1" customFormat="1" ht="22.5" customHeight="1">
      <c r="B206" s="47"/>
      <c r="C206" s="236" t="s">
        <v>452</v>
      </c>
      <c r="D206" s="236" t="s">
        <v>139</v>
      </c>
      <c r="E206" s="237" t="s">
        <v>967</v>
      </c>
      <c r="F206" s="238" t="s">
        <v>968</v>
      </c>
      <c r="G206" s="239" t="s">
        <v>221</v>
      </c>
      <c r="H206" s="240">
        <v>15</v>
      </c>
      <c r="I206" s="241"/>
      <c r="J206" s="242">
        <f>ROUND(I206*H206,2)</f>
        <v>0</v>
      </c>
      <c r="K206" s="238" t="s">
        <v>210</v>
      </c>
      <c r="L206" s="73"/>
      <c r="M206" s="243" t="s">
        <v>21</v>
      </c>
      <c r="N206" s="244" t="s">
        <v>41</v>
      </c>
      <c r="O206" s="48"/>
      <c r="P206" s="245">
        <f>O206*H206</f>
        <v>0</v>
      </c>
      <c r="Q206" s="245">
        <v>0</v>
      </c>
      <c r="R206" s="245">
        <f>Q206*H206</f>
        <v>0</v>
      </c>
      <c r="S206" s="245">
        <v>0.065699999999999995</v>
      </c>
      <c r="T206" s="246">
        <f>S206*H206</f>
        <v>0</v>
      </c>
      <c r="AR206" s="25" t="s">
        <v>143</v>
      </c>
      <c r="AT206" s="25" t="s">
        <v>139</v>
      </c>
      <c r="AU206" s="25" t="s">
        <v>79</v>
      </c>
      <c r="AY206" s="25" t="s">
        <v>136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5" t="s">
        <v>77</v>
      </c>
      <c r="BK206" s="247">
        <f>ROUND(I206*H206,2)</f>
        <v>0</v>
      </c>
      <c r="BL206" s="25" t="s">
        <v>143</v>
      </c>
      <c r="BM206" s="25" t="s">
        <v>969</v>
      </c>
    </row>
    <row r="207" s="1" customFormat="1">
      <c r="B207" s="47"/>
      <c r="C207" s="75"/>
      <c r="D207" s="248" t="s">
        <v>145</v>
      </c>
      <c r="E207" s="75"/>
      <c r="F207" s="249" t="s">
        <v>970</v>
      </c>
      <c r="G207" s="75"/>
      <c r="H207" s="75"/>
      <c r="I207" s="203"/>
      <c r="J207" s="75"/>
      <c r="K207" s="75"/>
      <c r="L207" s="73"/>
      <c r="M207" s="250"/>
      <c r="N207" s="48"/>
      <c r="O207" s="48"/>
      <c r="P207" s="48"/>
      <c r="Q207" s="48"/>
      <c r="R207" s="48"/>
      <c r="S207" s="48"/>
      <c r="T207" s="96"/>
      <c r="AT207" s="25" t="s">
        <v>145</v>
      </c>
      <c r="AU207" s="25" t="s">
        <v>79</v>
      </c>
    </row>
    <row r="208" s="1" customFormat="1" ht="22.5" customHeight="1">
      <c r="B208" s="47"/>
      <c r="C208" s="236" t="s">
        <v>462</v>
      </c>
      <c r="D208" s="236" t="s">
        <v>139</v>
      </c>
      <c r="E208" s="237" t="s">
        <v>971</v>
      </c>
      <c r="F208" s="238" t="s">
        <v>972</v>
      </c>
      <c r="G208" s="239" t="s">
        <v>604</v>
      </c>
      <c r="H208" s="240">
        <v>37.5</v>
      </c>
      <c r="I208" s="241"/>
      <c r="J208" s="242">
        <f>ROUND(I208*H208,2)</f>
        <v>0</v>
      </c>
      <c r="K208" s="238" t="s">
        <v>210</v>
      </c>
      <c r="L208" s="73"/>
      <c r="M208" s="243" t="s">
        <v>21</v>
      </c>
      <c r="N208" s="244" t="s">
        <v>41</v>
      </c>
      <c r="O208" s="48"/>
      <c r="P208" s="245">
        <f>O208*H208</f>
        <v>0</v>
      </c>
      <c r="Q208" s="245">
        <v>0</v>
      </c>
      <c r="R208" s="245">
        <f>Q208*H208</f>
        <v>0</v>
      </c>
      <c r="S208" s="245">
        <v>0.00198</v>
      </c>
      <c r="T208" s="246">
        <f>S208*H208</f>
        <v>0</v>
      </c>
      <c r="AR208" s="25" t="s">
        <v>143</v>
      </c>
      <c r="AT208" s="25" t="s">
        <v>139</v>
      </c>
      <c r="AU208" s="25" t="s">
        <v>79</v>
      </c>
      <c r="AY208" s="25" t="s">
        <v>136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25" t="s">
        <v>77</v>
      </c>
      <c r="BK208" s="247">
        <f>ROUND(I208*H208,2)</f>
        <v>0</v>
      </c>
      <c r="BL208" s="25" t="s">
        <v>143</v>
      </c>
      <c r="BM208" s="25" t="s">
        <v>973</v>
      </c>
    </row>
    <row r="209" s="1" customFormat="1">
      <c r="B209" s="47"/>
      <c r="C209" s="75"/>
      <c r="D209" s="251" t="s">
        <v>145</v>
      </c>
      <c r="E209" s="75"/>
      <c r="F209" s="252" t="s">
        <v>974</v>
      </c>
      <c r="G209" s="75"/>
      <c r="H209" s="75"/>
      <c r="I209" s="203"/>
      <c r="J209" s="75"/>
      <c r="K209" s="75"/>
      <c r="L209" s="73"/>
      <c r="M209" s="250"/>
      <c r="N209" s="48"/>
      <c r="O209" s="48"/>
      <c r="P209" s="48"/>
      <c r="Q209" s="48"/>
      <c r="R209" s="48"/>
      <c r="S209" s="48"/>
      <c r="T209" s="96"/>
      <c r="AT209" s="25" t="s">
        <v>145</v>
      </c>
      <c r="AU209" s="25" t="s">
        <v>79</v>
      </c>
    </row>
    <row r="210" s="11" customFormat="1" ht="29.88" customHeight="1">
      <c r="B210" s="219"/>
      <c r="C210" s="220"/>
      <c r="D210" s="233" t="s">
        <v>69</v>
      </c>
      <c r="E210" s="234" t="s">
        <v>321</v>
      </c>
      <c r="F210" s="234" t="s">
        <v>322</v>
      </c>
      <c r="G210" s="220"/>
      <c r="H210" s="220"/>
      <c r="I210" s="223"/>
      <c r="J210" s="235">
        <f>BK210</f>
        <v>0</v>
      </c>
      <c r="K210" s="220"/>
      <c r="L210" s="225"/>
      <c r="M210" s="226"/>
      <c r="N210" s="227"/>
      <c r="O210" s="227"/>
      <c r="P210" s="228">
        <f>SUM(P211:P219)</f>
        <v>0</v>
      </c>
      <c r="Q210" s="227"/>
      <c r="R210" s="228">
        <f>SUM(R211:R219)</f>
        <v>0</v>
      </c>
      <c r="S210" s="227"/>
      <c r="T210" s="229">
        <f>SUM(T211:T219)</f>
        <v>0</v>
      </c>
      <c r="AR210" s="230" t="s">
        <v>77</v>
      </c>
      <c r="AT210" s="231" t="s">
        <v>69</v>
      </c>
      <c r="AU210" s="231" t="s">
        <v>77</v>
      </c>
      <c r="AY210" s="230" t="s">
        <v>136</v>
      </c>
      <c r="BK210" s="232">
        <f>SUM(BK211:BK219)</f>
        <v>0</v>
      </c>
    </row>
    <row r="211" s="1" customFormat="1" ht="31.5" customHeight="1">
      <c r="B211" s="47"/>
      <c r="C211" s="236" t="s">
        <v>472</v>
      </c>
      <c r="D211" s="236" t="s">
        <v>139</v>
      </c>
      <c r="E211" s="237" t="s">
        <v>975</v>
      </c>
      <c r="F211" s="238" t="s">
        <v>976</v>
      </c>
      <c r="G211" s="239" t="s">
        <v>326</v>
      </c>
      <c r="H211" s="240">
        <v>7.7590000000000003</v>
      </c>
      <c r="I211" s="241"/>
      <c r="J211" s="242">
        <f>ROUND(I211*H211,2)</f>
        <v>0</v>
      </c>
      <c r="K211" s="238" t="s">
        <v>210</v>
      </c>
      <c r="L211" s="73"/>
      <c r="M211" s="243" t="s">
        <v>21</v>
      </c>
      <c r="N211" s="244" t="s">
        <v>41</v>
      </c>
      <c r="O211" s="48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5" t="s">
        <v>143</v>
      </c>
      <c r="AT211" s="25" t="s">
        <v>139</v>
      </c>
      <c r="AU211" s="25" t="s">
        <v>79</v>
      </c>
      <c r="AY211" s="25" t="s">
        <v>136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5" t="s">
        <v>77</v>
      </c>
      <c r="BK211" s="247">
        <f>ROUND(I211*H211,2)</f>
        <v>0</v>
      </c>
      <c r="BL211" s="25" t="s">
        <v>143</v>
      </c>
      <c r="BM211" s="25" t="s">
        <v>977</v>
      </c>
    </row>
    <row r="212" s="1" customFormat="1">
      <c r="B212" s="47"/>
      <c r="C212" s="75"/>
      <c r="D212" s="248" t="s">
        <v>145</v>
      </c>
      <c r="E212" s="75"/>
      <c r="F212" s="249" t="s">
        <v>978</v>
      </c>
      <c r="G212" s="75"/>
      <c r="H212" s="75"/>
      <c r="I212" s="203"/>
      <c r="J212" s="75"/>
      <c r="K212" s="75"/>
      <c r="L212" s="73"/>
      <c r="M212" s="250"/>
      <c r="N212" s="48"/>
      <c r="O212" s="48"/>
      <c r="P212" s="48"/>
      <c r="Q212" s="48"/>
      <c r="R212" s="48"/>
      <c r="S212" s="48"/>
      <c r="T212" s="96"/>
      <c r="AT212" s="25" t="s">
        <v>145</v>
      </c>
      <c r="AU212" s="25" t="s">
        <v>79</v>
      </c>
    </row>
    <row r="213" s="1" customFormat="1" ht="22.5" customHeight="1">
      <c r="B213" s="47"/>
      <c r="C213" s="236" t="s">
        <v>478</v>
      </c>
      <c r="D213" s="236" t="s">
        <v>139</v>
      </c>
      <c r="E213" s="237" t="s">
        <v>329</v>
      </c>
      <c r="F213" s="238" t="s">
        <v>330</v>
      </c>
      <c r="G213" s="239" t="s">
        <v>326</v>
      </c>
      <c r="H213" s="240">
        <v>7.7590000000000003</v>
      </c>
      <c r="I213" s="241"/>
      <c r="J213" s="242">
        <f>ROUND(I213*H213,2)</f>
        <v>0</v>
      </c>
      <c r="K213" s="238" t="s">
        <v>210</v>
      </c>
      <c r="L213" s="73"/>
      <c r="M213" s="243" t="s">
        <v>21</v>
      </c>
      <c r="N213" s="244" t="s">
        <v>41</v>
      </c>
      <c r="O213" s="48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5" t="s">
        <v>143</v>
      </c>
      <c r="AT213" s="25" t="s">
        <v>139</v>
      </c>
      <c r="AU213" s="25" t="s">
        <v>79</v>
      </c>
      <c r="AY213" s="25" t="s">
        <v>136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5" t="s">
        <v>77</v>
      </c>
      <c r="BK213" s="247">
        <f>ROUND(I213*H213,2)</f>
        <v>0</v>
      </c>
      <c r="BL213" s="25" t="s">
        <v>143</v>
      </c>
      <c r="BM213" s="25" t="s">
        <v>979</v>
      </c>
    </row>
    <row r="214" s="1" customFormat="1">
      <c r="B214" s="47"/>
      <c r="C214" s="75"/>
      <c r="D214" s="248" t="s">
        <v>145</v>
      </c>
      <c r="E214" s="75"/>
      <c r="F214" s="249" t="s">
        <v>332</v>
      </c>
      <c r="G214" s="75"/>
      <c r="H214" s="75"/>
      <c r="I214" s="203"/>
      <c r="J214" s="75"/>
      <c r="K214" s="75"/>
      <c r="L214" s="73"/>
      <c r="M214" s="250"/>
      <c r="N214" s="48"/>
      <c r="O214" s="48"/>
      <c r="P214" s="48"/>
      <c r="Q214" s="48"/>
      <c r="R214" s="48"/>
      <c r="S214" s="48"/>
      <c r="T214" s="96"/>
      <c r="AT214" s="25" t="s">
        <v>145</v>
      </c>
      <c r="AU214" s="25" t="s">
        <v>79</v>
      </c>
    </row>
    <row r="215" s="1" customFormat="1" ht="22.5" customHeight="1">
      <c r="B215" s="47"/>
      <c r="C215" s="236" t="s">
        <v>483</v>
      </c>
      <c r="D215" s="236" t="s">
        <v>139</v>
      </c>
      <c r="E215" s="237" t="s">
        <v>334</v>
      </c>
      <c r="F215" s="238" t="s">
        <v>335</v>
      </c>
      <c r="G215" s="239" t="s">
        <v>326</v>
      </c>
      <c r="H215" s="240">
        <v>69.831000000000003</v>
      </c>
      <c r="I215" s="241"/>
      <c r="J215" s="242">
        <f>ROUND(I215*H215,2)</f>
        <v>0</v>
      </c>
      <c r="K215" s="238" t="s">
        <v>210</v>
      </c>
      <c r="L215" s="73"/>
      <c r="M215" s="243" t="s">
        <v>21</v>
      </c>
      <c r="N215" s="244" t="s">
        <v>41</v>
      </c>
      <c r="O215" s="48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25" t="s">
        <v>143</v>
      </c>
      <c r="AT215" s="25" t="s">
        <v>139</v>
      </c>
      <c r="AU215" s="25" t="s">
        <v>79</v>
      </c>
      <c r="AY215" s="25" t="s">
        <v>136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25" t="s">
        <v>77</v>
      </c>
      <c r="BK215" s="247">
        <f>ROUND(I215*H215,2)</f>
        <v>0</v>
      </c>
      <c r="BL215" s="25" t="s">
        <v>143</v>
      </c>
      <c r="BM215" s="25" t="s">
        <v>980</v>
      </c>
    </row>
    <row r="216" s="1" customFormat="1">
      <c r="B216" s="47"/>
      <c r="C216" s="75"/>
      <c r="D216" s="251" t="s">
        <v>145</v>
      </c>
      <c r="E216" s="75"/>
      <c r="F216" s="252" t="s">
        <v>337</v>
      </c>
      <c r="G216" s="75"/>
      <c r="H216" s="75"/>
      <c r="I216" s="203"/>
      <c r="J216" s="75"/>
      <c r="K216" s="75"/>
      <c r="L216" s="73"/>
      <c r="M216" s="250"/>
      <c r="N216" s="48"/>
      <c r="O216" s="48"/>
      <c r="P216" s="48"/>
      <c r="Q216" s="48"/>
      <c r="R216" s="48"/>
      <c r="S216" s="48"/>
      <c r="T216" s="96"/>
      <c r="AT216" s="25" t="s">
        <v>145</v>
      </c>
      <c r="AU216" s="25" t="s">
        <v>79</v>
      </c>
    </row>
    <row r="217" s="12" customFormat="1">
      <c r="B217" s="257"/>
      <c r="C217" s="258"/>
      <c r="D217" s="248" t="s">
        <v>213</v>
      </c>
      <c r="E217" s="258"/>
      <c r="F217" s="260" t="s">
        <v>981</v>
      </c>
      <c r="G217" s="258"/>
      <c r="H217" s="261">
        <v>69.831000000000003</v>
      </c>
      <c r="I217" s="262"/>
      <c r="J217" s="258"/>
      <c r="K217" s="258"/>
      <c r="L217" s="263"/>
      <c r="M217" s="264"/>
      <c r="N217" s="265"/>
      <c r="O217" s="265"/>
      <c r="P217" s="265"/>
      <c r="Q217" s="265"/>
      <c r="R217" s="265"/>
      <c r="S217" s="265"/>
      <c r="T217" s="266"/>
      <c r="AT217" s="267" t="s">
        <v>213</v>
      </c>
      <c r="AU217" s="267" t="s">
        <v>79</v>
      </c>
      <c r="AV217" s="12" t="s">
        <v>79</v>
      </c>
      <c r="AW217" s="12" t="s">
        <v>6</v>
      </c>
      <c r="AX217" s="12" t="s">
        <v>77</v>
      </c>
      <c r="AY217" s="267" t="s">
        <v>136</v>
      </c>
    </row>
    <row r="218" s="1" customFormat="1" ht="22.5" customHeight="1">
      <c r="B218" s="47"/>
      <c r="C218" s="236" t="s">
        <v>487</v>
      </c>
      <c r="D218" s="236" t="s">
        <v>139</v>
      </c>
      <c r="E218" s="237" t="s">
        <v>340</v>
      </c>
      <c r="F218" s="238" t="s">
        <v>341</v>
      </c>
      <c r="G218" s="239" t="s">
        <v>326</v>
      </c>
      <c r="H218" s="240">
        <v>7.7590000000000003</v>
      </c>
      <c r="I218" s="241"/>
      <c r="J218" s="242">
        <f>ROUND(I218*H218,2)</f>
        <v>0</v>
      </c>
      <c r="K218" s="238" t="s">
        <v>210</v>
      </c>
      <c r="L218" s="73"/>
      <c r="M218" s="243" t="s">
        <v>21</v>
      </c>
      <c r="N218" s="244" t="s">
        <v>41</v>
      </c>
      <c r="O218" s="48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5" t="s">
        <v>143</v>
      </c>
      <c r="AT218" s="25" t="s">
        <v>139</v>
      </c>
      <c r="AU218" s="25" t="s">
        <v>79</v>
      </c>
      <c r="AY218" s="25" t="s">
        <v>136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5" t="s">
        <v>77</v>
      </c>
      <c r="BK218" s="247">
        <f>ROUND(I218*H218,2)</f>
        <v>0</v>
      </c>
      <c r="BL218" s="25" t="s">
        <v>143</v>
      </c>
      <c r="BM218" s="25" t="s">
        <v>982</v>
      </c>
    </row>
    <row r="219" s="1" customFormat="1">
      <c r="B219" s="47"/>
      <c r="C219" s="75"/>
      <c r="D219" s="251" t="s">
        <v>145</v>
      </c>
      <c r="E219" s="75"/>
      <c r="F219" s="252" t="s">
        <v>343</v>
      </c>
      <c r="G219" s="75"/>
      <c r="H219" s="75"/>
      <c r="I219" s="203"/>
      <c r="J219" s="75"/>
      <c r="K219" s="75"/>
      <c r="L219" s="73"/>
      <c r="M219" s="250"/>
      <c r="N219" s="48"/>
      <c r="O219" s="48"/>
      <c r="P219" s="48"/>
      <c r="Q219" s="48"/>
      <c r="R219" s="48"/>
      <c r="S219" s="48"/>
      <c r="T219" s="96"/>
      <c r="AT219" s="25" t="s">
        <v>145</v>
      </c>
      <c r="AU219" s="25" t="s">
        <v>79</v>
      </c>
    </row>
    <row r="220" s="11" customFormat="1" ht="29.88" customHeight="1">
      <c r="B220" s="219"/>
      <c r="C220" s="220"/>
      <c r="D220" s="233" t="s">
        <v>69</v>
      </c>
      <c r="E220" s="234" t="s">
        <v>344</v>
      </c>
      <c r="F220" s="234" t="s">
        <v>345</v>
      </c>
      <c r="G220" s="220"/>
      <c r="H220" s="220"/>
      <c r="I220" s="223"/>
      <c r="J220" s="235">
        <f>BK220</f>
        <v>0</v>
      </c>
      <c r="K220" s="220"/>
      <c r="L220" s="225"/>
      <c r="M220" s="226"/>
      <c r="N220" s="227"/>
      <c r="O220" s="227"/>
      <c r="P220" s="228">
        <f>SUM(P221:P222)</f>
        <v>0</v>
      </c>
      <c r="Q220" s="227"/>
      <c r="R220" s="228">
        <f>SUM(R221:R222)</f>
        <v>0</v>
      </c>
      <c r="S220" s="227"/>
      <c r="T220" s="229">
        <f>SUM(T221:T222)</f>
        <v>0</v>
      </c>
      <c r="AR220" s="230" t="s">
        <v>77</v>
      </c>
      <c r="AT220" s="231" t="s">
        <v>69</v>
      </c>
      <c r="AU220" s="231" t="s">
        <v>77</v>
      </c>
      <c r="AY220" s="230" t="s">
        <v>136</v>
      </c>
      <c r="BK220" s="232">
        <f>SUM(BK221:BK222)</f>
        <v>0</v>
      </c>
    </row>
    <row r="221" s="1" customFormat="1" ht="22.5" customHeight="1">
      <c r="B221" s="47"/>
      <c r="C221" s="236" t="s">
        <v>492</v>
      </c>
      <c r="D221" s="236" t="s">
        <v>139</v>
      </c>
      <c r="E221" s="237" t="s">
        <v>983</v>
      </c>
      <c r="F221" s="238" t="s">
        <v>984</v>
      </c>
      <c r="G221" s="239" t="s">
        <v>326</v>
      </c>
      <c r="H221" s="240">
        <v>151.11699999999999</v>
      </c>
      <c r="I221" s="241"/>
      <c r="J221" s="242">
        <f>ROUND(I221*H221,2)</f>
        <v>0</v>
      </c>
      <c r="K221" s="238" t="s">
        <v>210</v>
      </c>
      <c r="L221" s="73"/>
      <c r="M221" s="243" t="s">
        <v>21</v>
      </c>
      <c r="N221" s="244" t="s">
        <v>41</v>
      </c>
      <c r="O221" s="48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25" t="s">
        <v>143</v>
      </c>
      <c r="AT221" s="25" t="s">
        <v>139</v>
      </c>
      <c r="AU221" s="25" t="s">
        <v>79</v>
      </c>
      <c r="AY221" s="25" t="s">
        <v>136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5" t="s">
        <v>77</v>
      </c>
      <c r="BK221" s="247">
        <f>ROUND(I221*H221,2)</f>
        <v>0</v>
      </c>
      <c r="BL221" s="25" t="s">
        <v>143</v>
      </c>
      <c r="BM221" s="25" t="s">
        <v>985</v>
      </c>
    </row>
    <row r="222" s="1" customFormat="1">
      <c r="B222" s="47"/>
      <c r="C222" s="75"/>
      <c r="D222" s="251" t="s">
        <v>145</v>
      </c>
      <c r="E222" s="75"/>
      <c r="F222" s="252" t="s">
        <v>986</v>
      </c>
      <c r="G222" s="75"/>
      <c r="H222" s="75"/>
      <c r="I222" s="203"/>
      <c r="J222" s="75"/>
      <c r="K222" s="75"/>
      <c r="L222" s="73"/>
      <c r="M222" s="253"/>
      <c r="N222" s="254"/>
      <c r="O222" s="254"/>
      <c r="P222" s="254"/>
      <c r="Q222" s="254"/>
      <c r="R222" s="254"/>
      <c r="S222" s="254"/>
      <c r="T222" s="255"/>
      <c r="AT222" s="25" t="s">
        <v>145</v>
      </c>
      <c r="AU222" s="25" t="s">
        <v>79</v>
      </c>
    </row>
    <row r="223" s="1" customFormat="1" ht="6.96" customHeight="1">
      <c r="B223" s="68"/>
      <c r="C223" s="69"/>
      <c r="D223" s="69"/>
      <c r="E223" s="69"/>
      <c r="F223" s="69"/>
      <c r="G223" s="69"/>
      <c r="H223" s="69"/>
      <c r="I223" s="179"/>
      <c r="J223" s="69"/>
      <c r="K223" s="69"/>
      <c r="L223" s="73"/>
    </row>
  </sheetData>
  <autoFilter ref="C84:K222"/>
  <mergeCells count="9">
    <mergeCell ref="E7:H7"/>
    <mergeCell ref="E9:H9"/>
    <mergeCell ref="E24:H24"/>
    <mergeCell ref="E45:H45"/>
    <mergeCell ref="E47:H47"/>
    <mergeCell ref="E75:H75"/>
    <mergeCell ref="E77:H77"/>
    <mergeCell ref="G1:H1"/>
    <mergeCell ref="L2:V2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99</v>
      </c>
      <c r="AZ2" s="256" t="s">
        <v>149</v>
      </c>
      <c r="BA2" s="256" t="s">
        <v>21</v>
      </c>
      <c r="BB2" s="256" t="s">
        <v>21</v>
      </c>
      <c r="BC2" s="256" t="s">
        <v>779</v>
      </c>
      <c r="BD2" s="256" t="s">
        <v>79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  <c r="AZ3" s="256" t="s">
        <v>781</v>
      </c>
      <c r="BA3" s="256" t="s">
        <v>21</v>
      </c>
      <c r="BB3" s="256" t="s">
        <v>21</v>
      </c>
      <c r="BC3" s="256" t="s">
        <v>987</v>
      </c>
      <c r="BD3" s="256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</row>
    <row r="8" s="1" customFormat="1">
      <c r="B8" s="47"/>
      <c r="C8" s="48"/>
      <c r="D8" s="41" t="s">
        <v>109</v>
      </c>
      <c r="E8" s="48"/>
      <c r="F8" s="48"/>
      <c r="G8" s="48"/>
      <c r="H8" s="48"/>
      <c r="I8" s="157"/>
      <c r="J8" s="48"/>
      <c r="K8" s="52"/>
    </row>
    <row r="9" s="1" customFormat="1" ht="36.96" customHeight="1">
      <c r="B9" s="47"/>
      <c r="C9" s="48"/>
      <c r="D9" s="48"/>
      <c r="E9" s="158" t="s">
        <v>988</v>
      </c>
      <c r="F9" s="48"/>
      <c r="G9" s="48"/>
      <c r="H9" s="48"/>
      <c r="I9" s="157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7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59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59" t="s">
        <v>25</v>
      </c>
      <c r="J12" s="160">
        <f>'Rekapitulace stavby'!AN8</f>
        <v>0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7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59" t="s">
        <v>28</v>
      </c>
      <c r="J14" s="36">
        <f>IF('Rekapitulace stavby'!AN10="","",'Rekapitulace stavby'!AN10)</f>
        <v>0</v>
      </c>
      <c r="K14" s="52"/>
    </row>
    <row r="15" s="1" customFormat="1" ht="18" customHeight="1">
      <c r="B15" s="47"/>
      <c r="C15" s="48"/>
      <c r="D15" s="48"/>
      <c r="E15" s="36">
        <f>IF('Rekapitulace stavby'!E11="","",'Rekapitulace stavby'!E11)</f>
        <v>0</v>
      </c>
      <c r="F15" s="48"/>
      <c r="G15" s="48"/>
      <c r="H15" s="48"/>
      <c r="I15" s="159" t="s">
        <v>30</v>
      </c>
      <c r="J15" s="36">
        <f>IF('Rekapitulace stavby'!AN11="","",'Rekapitulace stavby'!AN11)</f>
        <v>0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7"/>
      <c r="J16" s="48"/>
      <c r="K16" s="52"/>
    </row>
    <row r="17" s="1" customFormat="1" ht="14.4" customHeight="1">
      <c r="B17" s="47"/>
      <c r="C17" s="48"/>
      <c r="D17" s="41" t="s">
        <v>31</v>
      </c>
      <c r="E17" s="48"/>
      <c r="F17" s="48"/>
      <c r="G17" s="48"/>
      <c r="H17" s="48"/>
      <c r="I17" s="159" t="s">
        <v>28</v>
      </c>
      <c r="J17" s="36">
        <f>IF('Rekapitulace stavby'!AN13="Vyplň údaj","",IF('Rekapitulace stavby'!AN13="","",'Rekapitulace stavby'!AN13))</f>
        <v>0</v>
      </c>
      <c r="K17" s="52"/>
    </row>
    <row r="18" s="1" customFormat="1" ht="18" customHeight="1">
      <c r="B18" s="47"/>
      <c r="C18" s="48"/>
      <c r="D18" s="48"/>
      <c r="E18" s="36">
        <f>IF('Rekapitulace stavby'!E14="Vyplň údaj","",IF('Rekapitulace stavby'!E14="","",'Rekapitulace stavby'!E14))</f>
        <v>0</v>
      </c>
      <c r="F18" s="48"/>
      <c r="G18" s="48"/>
      <c r="H18" s="48"/>
      <c r="I18" s="159" t="s">
        <v>30</v>
      </c>
      <c r="J18" s="36">
        <f>IF('Rekapitulace stavby'!AN14="Vyplň údaj","",IF('Rekapitulace stavby'!AN14="","",'Rekapitulace stavby'!AN14))</f>
        <v>0</v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7"/>
      <c r="J19" s="48"/>
      <c r="K19" s="52"/>
    </row>
    <row r="20" s="1" customFormat="1" ht="14.4" customHeight="1">
      <c r="B20" s="47"/>
      <c r="C20" s="48"/>
      <c r="D20" s="41" t="s">
        <v>33</v>
      </c>
      <c r="E20" s="48"/>
      <c r="F20" s="48"/>
      <c r="G20" s="48"/>
      <c r="H20" s="48"/>
      <c r="I20" s="159" t="s">
        <v>28</v>
      </c>
      <c r="J20" s="36">
        <f>IF('Rekapitulace stavby'!AN16="","",'Rekapitulace stavby'!AN16)</f>
        <v>0</v>
      </c>
      <c r="K20" s="52"/>
    </row>
    <row r="21" s="1" customFormat="1" ht="18" customHeight="1">
      <c r="B21" s="47"/>
      <c r="C21" s="48"/>
      <c r="D21" s="48"/>
      <c r="E21" s="36">
        <f>IF('Rekapitulace stavby'!E17="","",'Rekapitulace stavby'!E17)</f>
        <v>0</v>
      </c>
      <c r="F21" s="48"/>
      <c r="G21" s="48"/>
      <c r="H21" s="48"/>
      <c r="I21" s="159" t="s">
        <v>30</v>
      </c>
      <c r="J21" s="36">
        <f>IF('Rekapitulace stavby'!AN17="","",'Rekapitulace stavby'!AN17)</f>
        <v>0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7"/>
      <c r="J22" s="48"/>
      <c r="K22" s="52"/>
    </row>
    <row r="23" s="1" customFormat="1" ht="14.4" customHeight="1">
      <c r="B23" s="47"/>
      <c r="C23" s="48"/>
      <c r="D23" s="41" t="s">
        <v>35</v>
      </c>
      <c r="E23" s="48"/>
      <c r="F23" s="48"/>
      <c r="G23" s="48"/>
      <c r="H23" s="48"/>
      <c r="I23" s="157"/>
      <c r="J23" s="48"/>
      <c r="K23" s="52"/>
    </row>
    <row r="24" s="7" customFormat="1" ht="22.5" customHeight="1">
      <c r="B24" s="161"/>
      <c r="C24" s="162"/>
      <c r="D24" s="162"/>
      <c r="E24" s="45" t="s">
        <v>21</v>
      </c>
      <c r="F24" s="45"/>
      <c r="G24" s="45"/>
      <c r="H24" s="45"/>
      <c r="I24" s="163"/>
      <c r="J24" s="162"/>
      <c r="K24" s="164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7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5"/>
      <c r="J26" s="107"/>
      <c r="K26" s="166"/>
    </row>
    <row r="27" s="1" customFormat="1" ht="25.44" customHeight="1">
      <c r="B27" s="47"/>
      <c r="C27" s="48"/>
      <c r="D27" s="167" t="s">
        <v>36</v>
      </c>
      <c r="E27" s="48"/>
      <c r="F27" s="48"/>
      <c r="G27" s="48"/>
      <c r="H27" s="48"/>
      <c r="I27" s="157"/>
      <c r="J27" s="168">
        <f>ROUND(J82,2)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14.4" customHeight="1">
      <c r="B29" s="47"/>
      <c r="C29" s="48"/>
      <c r="D29" s="48"/>
      <c r="E29" s="48"/>
      <c r="F29" s="53" t="s">
        <v>38</v>
      </c>
      <c r="G29" s="48"/>
      <c r="H29" s="48"/>
      <c r="I29" s="169" t="s">
        <v>37</v>
      </c>
      <c r="J29" s="53" t="s">
        <v>39</v>
      </c>
      <c r="K29" s="52"/>
    </row>
    <row r="30" s="1" customFormat="1" ht="14.4" customHeight="1">
      <c r="B30" s="47"/>
      <c r="C30" s="48"/>
      <c r="D30" s="56" t="s">
        <v>40</v>
      </c>
      <c r="E30" s="56" t="s">
        <v>41</v>
      </c>
      <c r="F30" s="170">
        <f>ROUND(SUM(BE82:BE158), 2)</f>
        <v>0</v>
      </c>
      <c r="G30" s="48"/>
      <c r="H30" s="48"/>
      <c r="I30" s="171">
        <v>0.20999999999999999</v>
      </c>
      <c r="J30" s="170">
        <f>ROUND(ROUND((SUM(BE82:BE158)), 2)*I30, 2)</f>
        <v>0</v>
      </c>
      <c r="K30" s="52"/>
    </row>
    <row r="31" s="1" customFormat="1" ht="14.4" customHeight="1">
      <c r="B31" s="47"/>
      <c r="C31" s="48"/>
      <c r="D31" s="48"/>
      <c r="E31" s="56" t="s">
        <v>42</v>
      </c>
      <c r="F31" s="170">
        <f>ROUND(SUM(BF82:BF158), 2)</f>
        <v>0</v>
      </c>
      <c r="G31" s="48"/>
      <c r="H31" s="48"/>
      <c r="I31" s="171">
        <v>0.14999999999999999</v>
      </c>
      <c r="J31" s="170">
        <f>ROUND(ROUND((SUM(BF82:BF158)),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43</v>
      </c>
      <c r="F32" s="170">
        <f>ROUND(SUM(BG82:BG158), 2)</f>
        <v>0</v>
      </c>
      <c r="G32" s="48"/>
      <c r="H32" s="48"/>
      <c r="I32" s="171">
        <v>0.20999999999999999</v>
      </c>
      <c r="J32" s="170">
        <v>0</v>
      </c>
      <c r="K32" s="52"/>
    </row>
    <row r="33" hidden="1" s="1" customFormat="1" ht="14.4" customHeight="1">
      <c r="B33" s="47"/>
      <c r="C33" s="48"/>
      <c r="D33" s="48"/>
      <c r="E33" s="56" t="s">
        <v>44</v>
      </c>
      <c r="F33" s="170">
        <f>ROUND(SUM(BH82:BH158), 2)</f>
        <v>0</v>
      </c>
      <c r="G33" s="48"/>
      <c r="H33" s="48"/>
      <c r="I33" s="171">
        <v>0.14999999999999999</v>
      </c>
      <c r="J33" s="170">
        <v>0</v>
      </c>
      <c r="K33" s="52"/>
    </row>
    <row r="34" hidden="1" s="1" customFormat="1" ht="14.4" customHeight="1">
      <c r="B34" s="47"/>
      <c r="C34" s="48"/>
      <c r="D34" s="48"/>
      <c r="E34" s="56" t="s">
        <v>45</v>
      </c>
      <c r="F34" s="170">
        <f>ROUND(SUM(BI82:BI158), 2)</f>
        <v>0</v>
      </c>
      <c r="G34" s="48"/>
      <c r="H34" s="48"/>
      <c r="I34" s="171">
        <v>0</v>
      </c>
      <c r="J34" s="170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7"/>
      <c r="J35" s="48"/>
      <c r="K35" s="52"/>
    </row>
    <row r="36" s="1" customFormat="1" ht="25.44" customHeight="1">
      <c r="B36" s="47"/>
      <c r="C36" s="172"/>
      <c r="D36" s="173" t="s">
        <v>46</v>
      </c>
      <c r="E36" s="99"/>
      <c r="F36" s="99"/>
      <c r="G36" s="174" t="s">
        <v>47</v>
      </c>
      <c r="H36" s="175" t="s">
        <v>48</v>
      </c>
      <c r="I36" s="176"/>
      <c r="J36" s="177">
        <f>SUM(J27:J34)</f>
        <v>0</v>
      </c>
      <c r="K36" s="178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79"/>
      <c r="J37" s="69"/>
      <c r="K37" s="70"/>
    </row>
    <row r="41" s="1" customFormat="1" ht="6.96" customHeight="1">
      <c r="B41" s="180"/>
      <c r="C41" s="181"/>
      <c r="D41" s="181"/>
      <c r="E41" s="181"/>
      <c r="F41" s="181"/>
      <c r="G41" s="181"/>
      <c r="H41" s="181"/>
      <c r="I41" s="182"/>
      <c r="J41" s="181"/>
      <c r="K41" s="183"/>
    </row>
    <row r="42" s="1" customFormat="1" ht="36.96" customHeight="1">
      <c r="B42" s="47"/>
      <c r="C42" s="31" t="s">
        <v>113</v>
      </c>
      <c r="D42" s="48"/>
      <c r="E42" s="48"/>
      <c r="F42" s="48"/>
      <c r="G42" s="48"/>
      <c r="H42" s="48"/>
      <c r="I42" s="157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7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7"/>
      <c r="J44" s="48"/>
      <c r="K44" s="52"/>
    </row>
    <row r="45" s="1" customFormat="1" ht="22.5" customHeight="1">
      <c r="B45" s="47"/>
      <c r="C45" s="48"/>
      <c r="D45" s="48"/>
      <c r="E45" s="156">
        <f>E7</f>
        <v>0</v>
      </c>
      <c r="F45" s="41"/>
      <c r="G45" s="41"/>
      <c r="H45" s="41"/>
      <c r="I45" s="157"/>
      <c r="J45" s="48"/>
      <c r="K45" s="52"/>
    </row>
    <row r="46" s="1" customFormat="1" ht="14.4" customHeight="1">
      <c r="B46" s="47"/>
      <c r="C46" s="41" t="s">
        <v>109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3.25" customHeight="1">
      <c r="B47" s="47"/>
      <c r="C47" s="48"/>
      <c r="D47" s="48"/>
      <c r="E47" s="158">
        <f>E9</f>
        <v>0</v>
      </c>
      <c r="F47" s="48"/>
      <c r="G47" s="48"/>
      <c r="H47" s="48"/>
      <c r="I47" s="157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7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>
        <f>F12</f>
        <v>0</v>
      </c>
      <c r="G49" s="48"/>
      <c r="H49" s="48"/>
      <c r="I49" s="159" t="s">
        <v>25</v>
      </c>
      <c r="J49" s="160">
        <f>IF(J12="","",J12)</f>
        <v>0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7"/>
      <c r="J50" s="48"/>
      <c r="K50" s="52"/>
    </row>
    <row r="51" s="1" customFormat="1">
      <c r="B51" s="47"/>
      <c r="C51" s="41" t="s">
        <v>27</v>
      </c>
      <c r="D51" s="48"/>
      <c r="E51" s="48"/>
      <c r="F51" s="36">
        <f>E15</f>
        <v>0</v>
      </c>
      <c r="G51" s="48"/>
      <c r="H51" s="48"/>
      <c r="I51" s="159" t="s">
        <v>33</v>
      </c>
      <c r="J51" s="36">
        <f>E21</f>
        <v>0</v>
      </c>
      <c r="K51" s="52"/>
    </row>
    <row r="52" s="1" customFormat="1" ht="14.4" customHeight="1">
      <c r="B52" s="47"/>
      <c r="C52" s="41" t="s">
        <v>31</v>
      </c>
      <c r="D52" s="48"/>
      <c r="E52" s="48"/>
      <c r="F52" s="36">
        <f>IF(E18="","",E18)</f>
        <v>0</v>
      </c>
      <c r="G52" s="48"/>
      <c r="H52" s="48"/>
      <c r="I52" s="157"/>
      <c r="J52" s="48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7"/>
      <c r="J53" s="48"/>
      <c r="K53" s="52"/>
    </row>
    <row r="54" s="1" customFormat="1" ht="29.28" customHeight="1">
      <c r="B54" s="47"/>
      <c r="C54" s="184" t="s">
        <v>114</v>
      </c>
      <c r="D54" s="172"/>
      <c r="E54" s="172"/>
      <c r="F54" s="172"/>
      <c r="G54" s="172"/>
      <c r="H54" s="172"/>
      <c r="I54" s="185"/>
      <c r="J54" s="186" t="s">
        <v>115</v>
      </c>
      <c r="K54" s="187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7"/>
      <c r="J55" s="48"/>
      <c r="K55" s="52"/>
    </row>
    <row r="56" s="1" customFormat="1" ht="29.28" customHeight="1">
      <c r="B56" s="47"/>
      <c r="C56" s="188" t="s">
        <v>116</v>
      </c>
      <c r="D56" s="48"/>
      <c r="E56" s="48"/>
      <c r="F56" s="48"/>
      <c r="G56" s="48"/>
      <c r="H56" s="48"/>
      <c r="I56" s="157"/>
      <c r="J56" s="168">
        <f>J82</f>
        <v>0</v>
      </c>
      <c r="K56" s="52"/>
      <c r="AU56" s="25" t="s">
        <v>117</v>
      </c>
    </row>
    <row r="57" s="8" customFormat="1" ht="24.96" customHeight="1">
      <c r="B57" s="189"/>
      <c r="C57" s="190"/>
      <c r="D57" s="191" t="s">
        <v>118</v>
      </c>
      <c r="E57" s="192"/>
      <c r="F57" s="192"/>
      <c r="G57" s="192"/>
      <c r="H57" s="192"/>
      <c r="I57" s="193"/>
      <c r="J57" s="194">
        <f>J83</f>
        <v>0</v>
      </c>
      <c r="K57" s="195"/>
    </row>
    <row r="58" s="9" customFormat="1" ht="19.92" customHeight="1">
      <c r="B58" s="196"/>
      <c r="C58" s="197"/>
      <c r="D58" s="198" t="s">
        <v>788</v>
      </c>
      <c r="E58" s="199"/>
      <c r="F58" s="199"/>
      <c r="G58" s="199"/>
      <c r="H58" s="199"/>
      <c r="I58" s="200"/>
      <c r="J58" s="201">
        <f>J84</f>
        <v>0</v>
      </c>
      <c r="K58" s="202"/>
    </row>
    <row r="59" s="9" customFormat="1" ht="19.92" customHeight="1">
      <c r="B59" s="196"/>
      <c r="C59" s="197"/>
      <c r="D59" s="198" t="s">
        <v>790</v>
      </c>
      <c r="E59" s="199"/>
      <c r="F59" s="199"/>
      <c r="G59" s="199"/>
      <c r="H59" s="199"/>
      <c r="I59" s="200"/>
      <c r="J59" s="201">
        <f>J113</f>
        <v>0</v>
      </c>
      <c r="K59" s="202"/>
    </row>
    <row r="60" s="9" customFormat="1" ht="19.92" customHeight="1">
      <c r="B60" s="196"/>
      <c r="C60" s="197"/>
      <c r="D60" s="198" t="s">
        <v>189</v>
      </c>
      <c r="E60" s="199"/>
      <c r="F60" s="199"/>
      <c r="G60" s="199"/>
      <c r="H60" s="199"/>
      <c r="I60" s="200"/>
      <c r="J60" s="201">
        <f>J126</f>
        <v>0</v>
      </c>
      <c r="K60" s="202"/>
    </row>
    <row r="61" s="9" customFormat="1" ht="19.92" customHeight="1">
      <c r="B61" s="196"/>
      <c r="C61" s="197"/>
      <c r="D61" s="198" t="s">
        <v>190</v>
      </c>
      <c r="E61" s="199"/>
      <c r="F61" s="199"/>
      <c r="G61" s="199"/>
      <c r="H61" s="199"/>
      <c r="I61" s="200"/>
      <c r="J61" s="201">
        <f>J146</f>
        <v>0</v>
      </c>
      <c r="K61" s="202"/>
    </row>
    <row r="62" s="9" customFormat="1" ht="19.92" customHeight="1">
      <c r="B62" s="196"/>
      <c r="C62" s="197"/>
      <c r="D62" s="198" t="s">
        <v>191</v>
      </c>
      <c r="E62" s="199"/>
      <c r="F62" s="199"/>
      <c r="G62" s="199"/>
      <c r="H62" s="199"/>
      <c r="I62" s="200"/>
      <c r="J62" s="201">
        <f>J156</f>
        <v>0</v>
      </c>
      <c r="K62" s="202"/>
    </row>
    <row r="63" s="1" customFormat="1" ht="21.84" customHeight="1">
      <c r="B63" s="47"/>
      <c r="C63" s="48"/>
      <c r="D63" s="48"/>
      <c r="E63" s="48"/>
      <c r="F63" s="48"/>
      <c r="G63" s="48"/>
      <c r="H63" s="48"/>
      <c r="I63" s="157"/>
      <c r="J63" s="48"/>
      <c r="K63" s="52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79"/>
      <c r="J64" s="69"/>
      <c r="K64" s="70"/>
    </row>
    <row r="68" s="1" customFormat="1" ht="6.96" customHeight="1">
      <c r="B68" s="71"/>
      <c r="C68" s="72"/>
      <c r="D68" s="72"/>
      <c r="E68" s="72"/>
      <c r="F68" s="72"/>
      <c r="G68" s="72"/>
      <c r="H68" s="72"/>
      <c r="I68" s="182"/>
      <c r="J68" s="72"/>
      <c r="K68" s="72"/>
      <c r="L68" s="73"/>
    </row>
    <row r="69" s="1" customFormat="1" ht="36.96" customHeight="1">
      <c r="B69" s="47"/>
      <c r="C69" s="74" t="s">
        <v>120</v>
      </c>
      <c r="D69" s="75"/>
      <c r="E69" s="75"/>
      <c r="F69" s="75"/>
      <c r="G69" s="75"/>
      <c r="H69" s="75"/>
      <c r="I69" s="203"/>
      <c r="J69" s="75"/>
      <c r="K69" s="75"/>
      <c r="L69" s="73"/>
    </row>
    <row r="70" s="1" customFormat="1" ht="6.96" customHeight="1">
      <c r="B70" s="47"/>
      <c r="C70" s="75"/>
      <c r="D70" s="75"/>
      <c r="E70" s="75"/>
      <c r="F70" s="75"/>
      <c r="G70" s="75"/>
      <c r="H70" s="75"/>
      <c r="I70" s="203"/>
      <c r="J70" s="75"/>
      <c r="K70" s="75"/>
      <c r="L70" s="73"/>
    </row>
    <row r="71" s="1" customFormat="1" ht="14.4" customHeight="1">
      <c r="B71" s="47"/>
      <c r="C71" s="77" t="s">
        <v>18</v>
      </c>
      <c r="D71" s="75"/>
      <c r="E71" s="75"/>
      <c r="F71" s="75"/>
      <c r="G71" s="75"/>
      <c r="H71" s="75"/>
      <c r="I71" s="203"/>
      <c r="J71" s="75"/>
      <c r="K71" s="75"/>
      <c r="L71" s="73"/>
    </row>
    <row r="72" s="1" customFormat="1" ht="22.5" customHeight="1">
      <c r="B72" s="47"/>
      <c r="C72" s="75"/>
      <c r="D72" s="75"/>
      <c r="E72" s="204">
        <f>E7</f>
        <v>0</v>
      </c>
      <c r="F72" s="77"/>
      <c r="G72" s="77"/>
      <c r="H72" s="77"/>
      <c r="I72" s="203"/>
      <c r="J72" s="75"/>
      <c r="K72" s="75"/>
      <c r="L72" s="73"/>
    </row>
    <row r="73" s="1" customFormat="1" ht="14.4" customHeight="1">
      <c r="B73" s="47"/>
      <c r="C73" s="77" t="s">
        <v>109</v>
      </c>
      <c r="D73" s="75"/>
      <c r="E73" s="75"/>
      <c r="F73" s="75"/>
      <c r="G73" s="75"/>
      <c r="H73" s="75"/>
      <c r="I73" s="203"/>
      <c r="J73" s="75"/>
      <c r="K73" s="75"/>
      <c r="L73" s="73"/>
    </row>
    <row r="74" s="1" customFormat="1" ht="23.25" customHeight="1">
      <c r="B74" s="47"/>
      <c r="C74" s="75"/>
      <c r="D74" s="75"/>
      <c r="E74" s="83">
        <f>E9</f>
        <v>0</v>
      </c>
      <c r="F74" s="75"/>
      <c r="G74" s="75"/>
      <c r="H74" s="75"/>
      <c r="I74" s="203"/>
      <c r="J74" s="75"/>
      <c r="K74" s="75"/>
      <c r="L74" s="73"/>
    </row>
    <row r="75" s="1" customFormat="1" ht="6.96" customHeight="1">
      <c r="B75" s="47"/>
      <c r="C75" s="75"/>
      <c r="D75" s="75"/>
      <c r="E75" s="75"/>
      <c r="F75" s="75"/>
      <c r="G75" s="75"/>
      <c r="H75" s="75"/>
      <c r="I75" s="203"/>
      <c r="J75" s="75"/>
      <c r="K75" s="75"/>
      <c r="L75" s="73"/>
    </row>
    <row r="76" s="1" customFormat="1" ht="18" customHeight="1">
      <c r="B76" s="47"/>
      <c r="C76" s="77" t="s">
        <v>23</v>
      </c>
      <c r="D76" s="75"/>
      <c r="E76" s="75"/>
      <c r="F76" s="207">
        <f>F12</f>
        <v>0</v>
      </c>
      <c r="G76" s="75"/>
      <c r="H76" s="75"/>
      <c r="I76" s="208" t="s">
        <v>25</v>
      </c>
      <c r="J76" s="86">
        <f>IF(J12="","",J12)</f>
        <v>0</v>
      </c>
      <c r="K76" s="75"/>
      <c r="L76" s="73"/>
    </row>
    <row r="77" s="1" customFormat="1" ht="6.96" customHeight="1">
      <c r="B77" s="47"/>
      <c r="C77" s="75"/>
      <c r="D77" s="75"/>
      <c r="E77" s="75"/>
      <c r="F77" s="75"/>
      <c r="G77" s="75"/>
      <c r="H77" s="75"/>
      <c r="I77" s="203"/>
      <c r="J77" s="75"/>
      <c r="K77" s="75"/>
      <c r="L77" s="73"/>
    </row>
    <row r="78" s="1" customFormat="1">
      <c r="B78" s="47"/>
      <c r="C78" s="77" t="s">
        <v>27</v>
      </c>
      <c r="D78" s="75"/>
      <c r="E78" s="75"/>
      <c r="F78" s="207">
        <f>E15</f>
        <v>0</v>
      </c>
      <c r="G78" s="75"/>
      <c r="H78" s="75"/>
      <c r="I78" s="208" t="s">
        <v>33</v>
      </c>
      <c r="J78" s="207">
        <f>E21</f>
        <v>0</v>
      </c>
      <c r="K78" s="75"/>
      <c r="L78" s="73"/>
    </row>
    <row r="79" s="1" customFormat="1" ht="14.4" customHeight="1">
      <c r="B79" s="47"/>
      <c r="C79" s="77" t="s">
        <v>31</v>
      </c>
      <c r="D79" s="75"/>
      <c r="E79" s="75"/>
      <c r="F79" s="207">
        <f>IF(E18="","",E18)</f>
        <v>0</v>
      </c>
      <c r="G79" s="75"/>
      <c r="H79" s="75"/>
      <c r="I79" s="203"/>
      <c r="J79" s="75"/>
      <c r="K79" s="75"/>
      <c r="L79" s="73"/>
    </row>
    <row r="80" s="1" customFormat="1" ht="10.32" customHeight="1">
      <c r="B80" s="47"/>
      <c r="C80" s="75"/>
      <c r="D80" s="75"/>
      <c r="E80" s="75"/>
      <c r="F80" s="75"/>
      <c r="G80" s="75"/>
      <c r="H80" s="75"/>
      <c r="I80" s="203"/>
      <c r="J80" s="75"/>
      <c r="K80" s="75"/>
      <c r="L80" s="73"/>
    </row>
    <row r="81" s="10" customFormat="1" ht="29.28" customHeight="1">
      <c r="B81" s="209"/>
      <c r="C81" s="210" t="s">
        <v>121</v>
      </c>
      <c r="D81" s="211" t="s">
        <v>55</v>
      </c>
      <c r="E81" s="211" t="s">
        <v>51</v>
      </c>
      <c r="F81" s="211" t="s">
        <v>122</v>
      </c>
      <c r="G81" s="211" t="s">
        <v>123</v>
      </c>
      <c r="H81" s="211" t="s">
        <v>124</v>
      </c>
      <c r="I81" s="212" t="s">
        <v>125</v>
      </c>
      <c r="J81" s="211" t="s">
        <v>115</v>
      </c>
      <c r="K81" s="213" t="s">
        <v>126</v>
      </c>
      <c r="L81" s="214"/>
      <c r="M81" s="103" t="s">
        <v>127</v>
      </c>
      <c r="N81" s="104" t="s">
        <v>40</v>
      </c>
      <c r="O81" s="104" t="s">
        <v>128</v>
      </c>
      <c r="P81" s="104" t="s">
        <v>129</v>
      </c>
      <c r="Q81" s="104" t="s">
        <v>130</v>
      </c>
      <c r="R81" s="104" t="s">
        <v>131</v>
      </c>
      <c r="S81" s="104" t="s">
        <v>132</v>
      </c>
      <c r="T81" s="105" t="s">
        <v>133</v>
      </c>
    </row>
    <row r="82" s="1" customFormat="1" ht="29.28" customHeight="1">
      <c r="B82" s="47"/>
      <c r="C82" s="109" t="s">
        <v>116</v>
      </c>
      <c r="D82" s="75"/>
      <c r="E82" s="75"/>
      <c r="F82" s="75"/>
      <c r="G82" s="75"/>
      <c r="H82" s="75"/>
      <c r="I82" s="203"/>
      <c r="J82" s="215">
        <f>BK82</f>
        <v>0</v>
      </c>
      <c r="K82" s="75"/>
      <c r="L82" s="73"/>
      <c r="M82" s="106"/>
      <c r="N82" s="107"/>
      <c r="O82" s="107"/>
      <c r="P82" s="216">
        <f>P83</f>
        <v>0</v>
      </c>
      <c r="Q82" s="107"/>
      <c r="R82" s="216">
        <f>R83</f>
        <v>0</v>
      </c>
      <c r="S82" s="107"/>
      <c r="T82" s="217">
        <f>T83</f>
        <v>0</v>
      </c>
      <c r="AT82" s="25" t="s">
        <v>69</v>
      </c>
      <c r="AU82" s="25" t="s">
        <v>117</v>
      </c>
      <c r="BK82" s="218">
        <f>BK83</f>
        <v>0</v>
      </c>
    </row>
    <row r="83" s="11" customFormat="1" ht="37.44" customHeight="1">
      <c r="B83" s="219"/>
      <c r="C83" s="220"/>
      <c r="D83" s="221" t="s">
        <v>69</v>
      </c>
      <c r="E83" s="222" t="s">
        <v>134</v>
      </c>
      <c r="F83" s="222" t="s">
        <v>135</v>
      </c>
      <c r="G83" s="220"/>
      <c r="H83" s="220"/>
      <c r="I83" s="223"/>
      <c r="J83" s="224">
        <f>BK83</f>
        <v>0</v>
      </c>
      <c r="K83" s="220"/>
      <c r="L83" s="225"/>
      <c r="M83" s="226"/>
      <c r="N83" s="227"/>
      <c r="O83" s="227"/>
      <c r="P83" s="228">
        <f>P84+P113+P126+P146+P156</f>
        <v>0</v>
      </c>
      <c r="Q83" s="227"/>
      <c r="R83" s="228">
        <f>R84+R113+R126+R146+R156</f>
        <v>0</v>
      </c>
      <c r="S83" s="227"/>
      <c r="T83" s="229">
        <f>T84+T113+T126+T146+T156</f>
        <v>0</v>
      </c>
      <c r="AR83" s="230" t="s">
        <v>77</v>
      </c>
      <c r="AT83" s="231" t="s">
        <v>69</v>
      </c>
      <c r="AU83" s="231" t="s">
        <v>70</v>
      </c>
      <c r="AY83" s="230" t="s">
        <v>136</v>
      </c>
      <c r="BK83" s="232">
        <f>BK84+BK113+BK126+BK146+BK156</f>
        <v>0</v>
      </c>
    </row>
    <row r="84" s="11" customFormat="1" ht="19.92" customHeight="1">
      <c r="B84" s="219"/>
      <c r="C84" s="220"/>
      <c r="D84" s="233" t="s">
        <v>69</v>
      </c>
      <c r="E84" s="234" t="s">
        <v>77</v>
      </c>
      <c r="F84" s="234" t="s">
        <v>791</v>
      </c>
      <c r="G84" s="220"/>
      <c r="H84" s="220"/>
      <c r="I84" s="223"/>
      <c r="J84" s="235">
        <f>BK84</f>
        <v>0</v>
      </c>
      <c r="K84" s="220"/>
      <c r="L84" s="225"/>
      <c r="M84" s="226"/>
      <c r="N84" s="227"/>
      <c r="O84" s="227"/>
      <c r="P84" s="228">
        <f>SUM(P85:P112)</f>
        <v>0</v>
      </c>
      <c r="Q84" s="227"/>
      <c r="R84" s="228">
        <f>SUM(R85:R112)</f>
        <v>0</v>
      </c>
      <c r="S84" s="227"/>
      <c r="T84" s="229">
        <f>SUM(T85:T112)</f>
        <v>0</v>
      </c>
      <c r="AR84" s="230" t="s">
        <v>77</v>
      </c>
      <c r="AT84" s="231" t="s">
        <v>69</v>
      </c>
      <c r="AU84" s="231" t="s">
        <v>77</v>
      </c>
      <c r="AY84" s="230" t="s">
        <v>136</v>
      </c>
      <c r="BK84" s="232">
        <f>SUM(BK85:BK112)</f>
        <v>0</v>
      </c>
    </row>
    <row r="85" s="1" customFormat="1" ht="22.5" customHeight="1">
      <c r="B85" s="47"/>
      <c r="C85" s="236" t="s">
        <v>77</v>
      </c>
      <c r="D85" s="236" t="s">
        <v>139</v>
      </c>
      <c r="E85" s="237" t="s">
        <v>989</v>
      </c>
      <c r="F85" s="238" t="s">
        <v>990</v>
      </c>
      <c r="G85" s="239" t="s">
        <v>221</v>
      </c>
      <c r="H85" s="240">
        <v>1</v>
      </c>
      <c r="I85" s="241"/>
      <c r="J85" s="242">
        <f>ROUND(I85*H85,2)</f>
        <v>0</v>
      </c>
      <c r="K85" s="238" t="s">
        <v>210</v>
      </c>
      <c r="L85" s="73"/>
      <c r="M85" s="243" t="s">
        <v>21</v>
      </c>
      <c r="N85" s="244" t="s">
        <v>41</v>
      </c>
      <c r="O85" s="48"/>
      <c r="P85" s="245">
        <f>O85*H85</f>
        <v>0</v>
      </c>
      <c r="Q85" s="245">
        <v>0.00013999999999999999</v>
      </c>
      <c r="R85" s="245">
        <f>Q85*H85</f>
        <v>0</v>
      </c>
      <c r="S85" s="245">
        <v>0</v>
      </c>
      <c r="T85" s="246">
        <f>S85*H85</f>
        <v>0</v>
      </c>
      <c r="AR85" s="25" t="s">
        <v>143</v>
      </c>
      <c r="AT85" s="25" t="s">
        <v>139</v>
      </c>
      <c r="AU85" s="25" t="s">
        <v>79</v>
      </c>
      <c r="AY85" s="25" t="s">
        <v>136</v>
      </c>
      <c r="BE85" s="247">
        <f>IF(N85="základní",J85,0)</f>
        <v>0</v>
      </c>
      <c r="BF85" s="247">
        <f>IF(N85="snížená",J85,0)</f>
        <v>0</v>
      </c>
      <c r="BG85" s="247">
        <f>IF(N85="zákl. přenesená",J85,0)</f>
        <v>0</v>
      </c>
      <c r="BH85" s="247">
        <f>IF(N85="sníž. přenesená",J85,0)</f>
        <v>0</v>
      </c>
      <c r="BI85" s="247">
        <f>IF(N85="nulová",J85,0)</f>
        <v>0</v>
      </c>
      <c r="BJ85" s="25" t="s">
        <v>77</v>
      </c>
      <c r="BK85" s="247">
        <f>ROUND(I85*H85,2)</f>
        <v>0</v>
      </c>
      <c r="BL85" s="25" t="s">
        <v>143</v>
      </c>
      <c r="BM85" s="25" t="s">
        <v>991</v>
      </c>
    </row>
    <row r="86" s="1" customFormat="1">
      <c r="B86" s="47"/>
      <c r="C86" s="75"/>
      <c r="D86" s="248" t="s">
        <v>145</v>
      </c>
      <c r="E86" s="75"/>
      <c r="F86" s="249" t="s">
        <v>992</v>
      </c>
      <c r="G86" s="75"/>
      <c r="H86" s="75"/>
      <c r="I86" s="203"/>
      <c r="J86" s="75"/>
      <c r="K86" s="75"/>
      <c r="L86" s="73"/>
      <c r="M86" s="250"/>
      <c r="N86" s="48"/>
      <c r="O86" s="48"/>
      <c r="P86" s="48"/>
      <c r="Q86" s="48"/>
      <c r="R86" s="48"/>
      <c r="S86" s="48"/>
      <c r="T86" s="96"/>
      <c r="AT86" s="25" t="s">
        <v>145</v>
      </c>
      <c r="AU86" s="25" t="s">
        <v>79</v>
      </c>
    </row>
    <row r="87" s="1" customFormat="1" ht="22.5" customHeight="1">
      <c r="B87" s="47"/>
      <c r="C87" s="236" t="s">
        <v>79</v>
      </c>
      <c r="D87" s="236" t="s">
        <v>139</v>
      </c>
      <c r="E87" s="237" t="s">
        <v>993</v>
      </c>
      <c r="F87" s="238" t="s">
        <v>994</v>
      </c>
      <c r="G87" s="239" t="s">
        <v>221</v>
      </c>
      <c r="H87" s="240">
        <v>1</v>
      </c>
      <c r="I87" s="241"/>
      <c r="J87" s="242">
        <f>ROUND(I87*H87,2)</f>
        <v>0</v>
      </c>
      <c r="K87" s="238" t="s">
        <v>210</v>
      </c>
      <c r="L87" s="73"/>
      <c r="M87" s="243" t="s">
        <v>21</v>
      </c>
      <c r="N87" s="244" t="s">
        <v>41</v>
      </c>
      <c r="O87" s="48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5" t="s">
        <v>143</v>
      </c>
      <c r="AT87" s="25" t="s">
        <v>139</v>
      </c>
      <c r="AU87" s="25" t="s">
        <v>79</v>
      </c>
      <c r="AY87" s="25" t="s">
        <v>136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5" t="s">
        <v>77</v>
      </c>
      <c r="BK87" s="247">
        <f>ROUND(I87*H87,2)</f>
        <v>0</v>
      </c>
      <c r="BL87" s="25" t="s">
        <v>143</v>
      </c>
      <c r="BM87" s="25" t="s">
        <v>995</v>
      </c>
    </row>
    <row r="88" s="1" customFormat="1">
      <c r="B88" s="47"/>
      <c r="C88" s="75"/>
      <c r="D88" s="248" t="s">
        <v>145</v>
      </c>
      <c r="E88" s="75"/>
      <c r="F88" s="249" t="s">
        <v>996</v>
      </c>
      <c r="G88" s="75"/>
      <c r="H88" s="75"/>
      <c r="I88" s="203"/>
      <c r="J88" s="75"/>
      <c r="K88" s="75"/>
      <c r="L88" s="73"/>
      <c r="M88" s="250"/>
      <c r="N88" s="48"/>
      <c r="O88" s="48"/>
      <c r="P88" s="48"/>
      <c r="Q88" s="48"/>
      <c r="R88" s="48"/>
      <c r="S88" s="48"/>
      <c r="T88" s="96"/>
      <c r="AT88" s="25" t="s">
        <v>145</v>
      </c>
      <c r="AU88" s="25" t="s">
        <v>79</v>
      </c>
    </row>
    <row r="89" s="1" customFormat="1" ht="22.5" customHeight="1">
      <c r="B89" s="47"/>
      <c r="C89" s="236" t="s">
        <v>205</v>
      </c>
      <c r="D89" s="236" t="s">
        <v>139</v>
      </c>
      <c r="E89" s="237" t="s">
        <v>997</v>
      </c>
      <c r="F89" s="238" t="s">
        <v>998</v>
      </c>
      <c r="G89" s="239" t="s">
        <v>209</v>
      </c>
      <c r="H89" s="240">
        <v>1</v>
      </c>
      <c r="I89" s="241"/>
      <c r="J89" s="242">
        <f>ROUND(I89*H89,2)</f>
        <v>0</v>
      </c>
      <c r="K89" s="238" t="s">
        <v>210</v>
      </c>
      <c r="L89" s="73"/>
      <c r="M89" s="243" t="s">
        <v>21</v>
      </c>
      <c r="N89" s="244" t="s">
        <v>41</v>
      </c>
      <c r="O89" s="48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5" t="s">
        <v>143</v>
      </c>
      <c r="AT89" s="25" t="s">
        <v>139</v>
      </c>
      <c r="AU89" s="25" t="s">
        <v>79</v>
      </c>
      <c r="AY89" s="25" t="s">
        <v>136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5" t="s">
        <v>77</v>
      </c>
      <c r="BK89" s="247">
        <f>ROUND(I89*H89,2)</f>
        <v>0</v>
      </c>
      <c r="BL89" s="25" t="s">
        <v>143</v>
      </c>
      <c r="BM89" s="25" t="s">
        <v>999</v>
      </c>
    </row>
    <row r="90" s="1" customFormat="1">
      <c r="B90" s="47"/>
      <c r="C90" s="75"/>
      <c r="D90" s="248" t="s">
        <v>145</v>
      </c>
      <c r="E90" s="75"/>
      <c r="F90" s="249" t="s">
        <v>1000</v>
      </c>
      <c r="G90" s="75"/>
      <c r="H90" s="75"/>
      <c r="I90" s="203"/>
      <c r="J90" s="75"/>
      <c r="K90" s="75"/>
      <c r="L90" s="73"/>
      <c r="M90" s="250"/>
      <c r="N90" s="48"/>
      <c r="O90" s="48"/>
      <c r="P90" s="48"/>
      <c r="Q90" s="48"/>
      <c r="R90" s="48"/>
      <c r="S90" s="48"/>
      <c r="T90" s="96"/>
      <c r="AT90" s="25" t="s">
        <v>145</v>
      </c>
      <c r="AU90" s="25" t="s">
        <v>79</v>
      </c>
    </row>
    <row r="91" s="1" customFormat="1" ht="22.5" customHeight="1">
      <c r="B91" s="47"/>
      <c r="C91" s="236" t="s">
        <v>143</v>
      </c>
      <c r="D91" s="236" t="s">
        <v>139</v>
      </c>
      <c r="E91" s="237" t="s">
        <v>1001</v>
      </c>
      <c r="F91" s="238" t="s">
        <v>1002</v>
      </c>
      <c r="G91" s="239" t="s">
        <v>604</v>
      </c>
      <c r="H91" s="240">
        <v>23</v>
      </c>
      <c r="I91" s="241"/>
      <c r="J91" s="242">
        <f>ROUND(I91*H91,2)</f>
        <v>0</v>
      </c>
      <c r="K91" s="238" t="s">
        <v>210</v>
      </c>
      <c r="L91" s="73"/>
      <c r="M91" s="243" t="s">
        <v>21</v>
      </c>
      <c r="N91" s="244" t="s">
        <v>41</v>
      </c>
      <c r="O91" s="48"/>
      <c r="P91" s="245">
        <f>O91*H91</f>
        <v>0</v>
      </c>
      <c r="Q91" s="245">
        <v>0</v>
      </c>
      <c r="R91" s="245">
        <f>Q91*H91</f>
        <v>0</v>
      </c>
      <c r="S91" s="245">
        <v>0.28999999999999998</v>
      </c>
      <c r="T91" s="246">
        <f>S91*H91</f>
        <v>0</v>
      </c>
      <c r="AR91" s="25" t="s">
        <v>143</v>
      </c>
      <c r="AT91" s="25" t="s">
        <v>139</v>
      </c>
      <c r="AU91" s="25" t="s">
        <v>79</v>
      </c>
      <c r="AY91" s="25" t="s">
        <v>136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5" t="s">
        <v>77</v>
      </c>
      <c r="BK91" s="247">
        <f>ROUND(I91*H91,2)</f>
        <v>0</v>
      </c>
      <c r="BL91" s="25" t="s">
        <v>143</v>
      </c>
      <c r="BM91" s="25" t="s">
        <v>1003</v>
      </c>
    </row>
    <row r="92" s="1" customFormat="1">
      <c r="B92" s="47"/>
      <c r="C92" s="75"/>
      <c r="D92" s="248" t="s">
        <v>145</v>
      </c>
      <c r="E92" s="75"/>
      <c r="F92" s="249" t="s">
        <v>1004</v>
      </c>
      <c r="G92" s="75"/>
      <c r="H92" s="75"/>
      <c r="I92" s="203"/>
      <c r="J92" s="75"/>
      <c r="K92" s="75"/>
      <c r="L92" s="73"/>
      <c r="M92" s="250"/>
      <c r="N92" s="48"/>
      <c r="O92" s="48"/>
      <c r="P92" s="48"/>
      <c r="Q92" s="48"/>
      <c r="R92" s="48"/>
      <c r="S92" s="48"/>
      <c r="T92" s="96"/>
      <c r="AT92" s="25" t="s">
        <v>145</v>
      </c>
      <c r="AU92" s="25" t="s">
        <v>79</v>
      </c>
    </row>
    <row r="93" s="1" customFormat="1" ht="22.5" customHeight="1">
      <c r="B93" s="47"/>
      <c r="C93" s="236" t="s">
        <v>239</v>
      </c>
      <c r="D93" s="236" t="s">
        <v>139</v>
      </c>
      <c r="E93" s="237" t="s">
        <v>1005</v>
      </c>
      <c r="F93" s="238" t="s">
        <v>1006</v>
      </c>
      <c r="G93" s="239" t="s">
        <v>288</v>
      </c>
      <c r="H93" s="240">
        <v>27.149999999999999</v>
      </c>
      <c r="I93" s="241"/>
      <c r="J93" s="242">
        <f>ROUND(I93*H93,2)</f>
        <v>0</v>
      </c>
      <c r="K93" s="238" t="s">
        <v>210</v>
      </c>
      <c r="L93" s="73"/>
      <c r="M93" s="243" t="s">
        <v>21</v>
      </c>
      <c r="N93" s="244" t="s">
        <v>41</v>
      </c>
      <c r="O93" s="48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5" t="s">
        <v>143</v>
      </c>
      <c r="AT93" s="25" t="s">
        <v>139</v>
      </c>
      <c r="AU93" s="25" t="s">
        <v>79</v>
      </c>
      <c r="AY93" s="25" t="s">
        <v>136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5" t="s">
        <v>77</v>
      </c>
      <c r="BK93" s="247">
        <f>ROUND(I93*H93,2)</f>
        <v>0</v>
      </c>
      <c r="BL93" s="25" t="s">
        <v>143</v>
      </c>
      <c r="BM93" s="25" t="s">
        <v>1007</v>
      </c>
    </row>
    <row r="94" s="1" customFormat="1">
      <c r="B94" s="47"/>
      <c r="C94" s="75"/>
      <c r="D94" s="251" t="s">
        <v>145</v>
      </c>
      <c r="E94" s="75"/>
      <c r="F94" s="252" t="s">
        <v>1008</v>
      </c>
      <c r="G94" s="75"/>
      <c r="H94" s="75"/>
      <c r="I94" s="203"/>
      <c r="J94" s="75"/>
      <c r="K94" s="75"/>
      <c r="L94" s="73"/>
      <c r="M94" s="250"/>
      <c r="N94" s="48"/>
      <c r="O94" s="48"/>
      <c r="P94" s="48"/>
      <c r="Q94" s="48"/>
      <c r="R94" s="48"/>
      <c r="S94" s="48"/>
      <c r="T94" s="96"/>
      <c r="AT94" s="25" t="s">
        <v>145</v>
      </c>
      <c r="AU94" s="25" t="s">
        <v>79</v>
      </c>
    </row>
    <row r="95" s="12" customFormat="1">
      <c r="B95" s="257"/>
      <c r="C95" s="258"/>
      <c r="D95" s="248" t="s">
        <v>213</v>
      </c>
      <c r="E95" s="259" t="s">
        <v>170</v>
      </c>
      <c r="F95" s="260" t="s">
        <v>1009</v>
      </c>
      <c r="G95" s="258"/>
      <c r="H95" s="261">
        <v>27.149999999999999</v>
      </c>
      <c r="I95" s="262"/>
      <c r="J95" s="258"/>
      <c r="K95" s="258"/>
      <c r="L95" s="263"/>
      <c r="M95" s="264"/>
      <c r="N95" s="265"/>
      <c r="O95" s="265"/>
      <c r="P95" s="265"/>
      <c r="Q95" s="265"/>
      <c r="R95" s="265"/>
      <c r="S95" s="265"/>
      <c r="T95" s="266"/>
      <c r="AT95" s="267" t="s">
        <v>213</v>
      </c>
      <c r="AU95" s="267" t="s">
        <v>79</v>
      </c>
      <c r="AV95" s="12" t="s">
        <v>79</v>
      </c>
      <c r="AW95" s="12" t="s">
        <v>34</v>
      </c>
      <c r="AX95" s="12" t="s">
        <v>77</v>
      </c>
      <c r="AY95" s="267" t="s">
        <v>136</v>
      </c>
    </row>
    <row r="96" s="1" customFormat="1" ht="22.5" customHeight="1">
      <c r="B96" s="47"/>
      <c r="C96" s="236" t="s">
        <v>224</v>
      </c>
      <c r="D96" s="236" t="s">
        <v>139</v>
      </c>
      <c r="E96" s="237" t="s">
        <v>1010</v>
      </c>
      <c r="F96" s="238" t="s">
        <v>1011</v>
      </c>
      <c r="G96" s="239" t="s">
        <v>288</v>
      </c>
      <c r="H96" s="240">
        <v>203.63200000000001</v>
      </c>
      <c r="I96" s="241"/>
      <c r="J96" s="242">
        <f>ROUND(I96*H96,2)</f>
        <v>0</v>
      </c>
      <c r="K96" s="238" t="s">
        <v>210</v>
      </c>
      <c r="L96" s="73"/>
      <c r="M96" s="243" t="s">
        <v>21</v>
      </c>
      <c r="N96" s="244" t="s">
        <v>41</v>
      </c>
      <c r="O96" s="48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5" t="s">
        <v>143</v>
      </c>
      <c r="AT96" s="25" t="s">
        <v>139</v>
      </c>
      <c r="AU96" s="25" t="s">
        <v>79</v>
      </c>
      <c r="AY96" s="25" t="s">
        <v>136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5" t="s">
        <v>77</v>
      </c>
      <c r="BK96" s="247">
        <f>ROUND(I96*H96,2)</f>
        <v>0</v>
      </c>
      <c r="BL96" s="25" t="s">
        <v>143</v>
      </c>
      <c r="BM96" s="25" t="s">
        <v>1012</v>
      </c>
    </row>
    <row r="97" s="1" customFormat="1">
      <c r="B97" s="47"/>
      <c r="C97" s="75"/>
      <c r="D97" s="251" t="s">
        <v>145</v>
      </c>
      <c r="E97" s="75"/>
      <c r="F97" s="252" t="s">
        <v>1013</v>
      </c>
      <c r="G97" s="75"/>
      <c r="H97" s="75"/>
      <c r="I97" s="203"/>
      <c r="J97" s="75"/>
      <c r="K97" s="75"/>
      <c r="L97" s="73"/>
      <c r="M97" s="250"/>
      <c r="N97" s="48"/>
      <c r="O97" s="48"/>
      <c r="P97" s="48"/>
      <c r="Q97" s="48"/>
      <c r="R97" s="48"/>
      <c r="S97" s="48"/>
      <c r="T97" s="96"/>
      <c r="AT97" s="25" t="s">
        <v>145</v>
      </c>
      <c r="AU97" s="25" t="s">
        <v>79</v>
      </c>
    </row>
    <row r="98" s="12" customFormat="1">
      <c r="B98" s="257"/>
      <c r="C98" s="258"/>
      <c r="D98" s="248" t="s">
        <v>213</v>
      </c>
      <c r="E98" s="259" t="s">
        <v>21</v>
      </c>
      <c r="F98" s="260" t="s">
        <v>1014</v>
      </c>
      <c r="G98" s="258"/>
      <c r="H98" s="261">
        <v>203.63200000000001</v>
      </c>
      <c r="I98" s="262"/>
      <c r="J98" s="258"/>
      <c r="K98" s="258"/>
      <c r="L98" s="263"/>
      <c r="M98" s="264"/>
      <c r="N98" s="265"/>
      <c r="O98" s="265"/>
      <c r="P98" s="265"/>
      <c r="Q98" s="265"/>
      <c r="R98" s="265"/>
      <c r="S98" s="265"/>
      <c r="T98" s="266"/>
      <c r="AT98" s="267" t="s">
        <v>213</v>
      </c>
      <c r="AU98" s="267" t="s">
        <v>79</v>
      </c>
      <c r="AV98" s="12" t="s">
        <v>79</v>
      </c>
      <c r="AW98" s="12" t="s">
        <v>34</v>
      </c>
      <c r="AX98" s="12" t="s">
        <v>77</v>
      </c>
      <c r="AY98" s="267" t="s">
        <v>136</v>
      </c>
    </row>
    <row r="99" s="1" customFormat="1" ht="22.5" customHeight="1">
      <c r="B99" s="47"/>
      <c r="C99" s="236" t="s">
        <v>249</v>
      </c>
      <c r="D99" s="236" t="s">
        <v>139</v>
      </c>
      <c r="E99" s="237" t="s">
        <v>1015</v>
      </c>
      <c r="F99" s="238" t="s">
        <v>1016</v>
      </c>
      <c r="G99" s="239" t="s">
        <v>209</v>
      </c>
      <c r="H99" s="240">
        <v>60</v>
      </c>
      <c r="I99" s="241"/>
      <c r="J99" s="242">
        <f>ROUND(I99*H99,2)</f>
        <v>0</v>
      </c>
      <c r="K99" s="238" t="s">
        <v>210</v>
      </c>
      <c r="L99" s="73"/>
      <c r="M99" s="243" t="s">
        <v>21</v>
      </c>
      <c r="N99" s="244" t="s">
        <v>41</v>
      </c>
      <c r="O99" s="48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5" t="s">
        <v>143</v>
      </c>
      <c r="AT99" s="25" t="s">
        <v>139</v>
      </c>
      <c r="AU99" s="25" t="s">
        <v>79</v>
      </c>
      <c r="AY99" s="25" t="s">
        <v>136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5" t="s">
        <v>77</v>
      </c>
      <c r="BK99" s="247">
        <f>ROUND(I99*H99,2)</f>
        <v>0</v>
      </c>
      <c r="BL99" s="25" t="s">
        <v>143</v>
      </c>
      <c r="BM99" s="25" t="s">
        <v>1017</v>
      </c>
    </row>
    <row r="100" s="1" customFormat="1">
      <c r="B100" s="47"/>
      <c r="C100" s="75"/>
      <c r="D100" s="248" t="s">
        <v>145</v>
      </c>
      <c r="E100" s="75"/>
      <c r="F100" s="249" t="s">
        <v>1018</v>
      </c>
      <c r="G100" s="75"/>
      <c r="H100" s="75"/>
      <c r="I100" s="203"/>
      <c r="J100" s="75"/>
      <c r="K100" s="75"/>
      <c r="L100" s="73"/>
      <c r="M100" s="250"/>
      <c r="N100" s="48"/>
      <c r="O100" s="48"/>
      <c r="P100" s="48"/>
      <c r="Q100" s="48"/>
      <c r="R100" s="48"/>
      <c r="S100" s="48"/>
      <c r="T100" s="96"/>
      <c r="AT100" s="25" t="s">
        <v>145</v>
      </c>
      <c r="AU100" s="25" t="s">
        <v>79</v>
      </c>
    </row>
    <row r="101" s="1" customFormat="1" ht="22.5" customHeight="1">
      <c r="B101" s="47"/>
      <c r="C101" s="236" t="s">
        <v>254</v>
      </c>
      <c r="D101" s="236" t="s">
        <v>139</v>
      </c>
      <c r="E101" s="237" t="s">
        <v>1019</v>
      </c>
      <c r="F101" s="238" t="s">
        <v>1020</v>
      </c>
      <c r="G101" s="239" t="s">
        <v>209</v>
      </c>
      <c r="H101" s="240">
        <v>60</v>
      </c>
      <c r="I101" s="241"/>
      <c r="J101" s="242">
        <f>ROUND(I101*H101,2)</f>
        <v>0</v>
      </c>
      <c r="K101" s="238" t="s">
        <v>210</v>
      </c>
      <c r="L101" s="73"/>
      <c r="M101" s="243" t="s">
        <v>21</v>
      </c>
      <c r="N101" s="244" t="s">
        <v>41</v>
      </c>
      <c r="O101" s="48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5" t="s">
        <v>143</v>
      </c>
      <c r="AT101" s="25" t="s">
        <v>139</v>
      </c>
      <c r="AU101" s="25" t="s">
        <v>79</v>
      </c>
      <c r="AY101" s="25" t="s">
        <v>136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5" t="s">
        <v>77</v>
      </c>
      <c r="BK101" s="247">
        <f>ROUND(I101*H101,2)</f>
        <v>0</v>
      </c>
      <c r="BL101" s="25" t="s">
        <v>143</v>
      </c>
      <c r="BM101" s="25" t="s">
        <v>1021</v>
      </c>
    </row>
    <row r="102" s="1" customFormat="1">
      <c r="B102" s="47"/>
      <c r="C102" s="75"/>
      <c r="D102" s="248" t="s">
        <v>145</v>
      </c>
      <c r="E102" s="75"/>
      <c r="F102" s="249" t="s">
        <v>1022</v>
      </c>
      <c r="G102" s="75"/>
      <c r="H102" s="75"/>
      <c r="I102" s="203"/>
      <c r="J102" s="75"/>
      <c r="K102" s="75"/>
      <c r="L102" s="73"/>
      <c r="M102" s="250"/>
      <c r="N102" s="48"/>
      <c r="O102" s="48"/>
      <c r="P102" s="48"/>
      <c r="Q102" s="48"/>
      <c r="R102" s="48"/>
      <c r="S102" s="48"/>
      <c r="T102" s="96"/>
      <c r="AT102" s="25" t="s">
        <v>145</v>
      </c>
      <c r="AU102" s="25" t="s">
        <v>79</v>
      </c>
    </row>
    <row r="103" s="1" customFormat="1" ht="22.5" customHeight="1">
      <c r="B103" s="47"/>
      <c r="C103" s="236" t="s">
        <v>137</v>
      </c>
      <c r="D103" s="236" t="s">
        <v>139</v>
      </c>
      <c r="E103" s="237" t="s">
        <v>1023</v>
      </c>
      <c r="F103" s="238" t="s">
        <v>1024</v>
      </c>
      <c r="G103" s="239" t="s">
        <v>209</v>
      </c>
      <c r="H103" s="240">
        <v>60</v>
      </c>
      <c r="I103" s="241"/>
      <c r="J103" s="242">
        <f>ROUND(I103*H103,2)</f>
        <v>0</v>
      </c>
      <c r="K103" s="238" t="s">
        <v>210</v>
      </c>
      <c r="L103" s="73"/>
      <c r="M103" s="243" t="s">
        <v>21</v>
      </c>
      <c r="N103" s="244" t="s">
        <v>41</v>
      </c>
      <c r="O103" s="48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5" t="s">
        <v>143</v>
      </c>
      <c r="AT103" s="25" t="s">
        <v>139</v>
      </c>
      <c r="AU103" s="25" t="s">
        <v>79</v>
      </c>
      <c r="AY103" s="25" t="s">
        <v>136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5" t="s">
        <v>77</v>
      </c>
      <c r="BK103" s="247">
        <f>ROUND(I103*H103,2)</f>
        <v>0</v>
      </c>
      <c r="BL103" s="25" t="s">
        <v>143</v>
      </c>
      <c r="BM103" s="25" t="s">
        <v>1025</v>
      </c>
    </row>
    <row r="104" s="1" customFormat="1">
      <c r="B104" s="47"/>
      <c r="C104" s="75"/>
      <c r="D104" s="248" t="s">
        <v>145</v>
      </c>
      <c r="E104" s="75"/>
      <c r="F104" s="249" t="s">
        <v>1026</v>
      </c>
      <c r="G104" s="75"/>
      <c r="H104" s="75"/>
      <c r="I104" s="203"/>
      <c r="J104" s="75"/>
      <c r="K104" s="75"/>
      <c r="L104" s="73"/>
      <c r="M104" s="250"/>
      <c r="N104" s="48"/>
      <c r="O104" s="48"/>
      <c r="P104" s="48"/>
      <c r="Q104" s="48"/>
      <c r="R104" s="48"/>
      <c r="S104" s="48"/>
      <c r="T104" s="96"/>
      <c r="AT104" s="25" t="s">
        <v>145</v>
      </c>
      <c r="AU104" s="25" t="s">
        <v>79</v>
      </c>
    </row>
    <row r="105" s="1" customFormat="1" ht="22.5" customHeight="1">
      <c r="B105" s="47"/>
      <c r="C105" s="293" t="s">
        <v>263</v>
      </c>
      <c r="D105" s="293" t="s">
        <v>379</v>
      </c>
      <c r="E105" s="294" t="s">
        <v>1027</v>
      </c>
      <c r="F105" s="295" t="s">
        <v>1028</v>
      </c>
      <c r="G105" s="296" t="s">
        <v>1029</v>
      </c>
      <c r="H105" s="297">
        <v>3</v>
      </c>
      <c r="I105" s="298"/>
      <c r="J105" s="299">
        <f>ROUND(I105*H105,2)</f>
        <v>0</v>
      </c>
      <c r="K105" s="295" t="s">
        <v>210</v>
      </c>
      <c r="L105" s="300"/>
      <c r="M105" s="301" t="s">
        <v>21</v>
      </c>
      <c r="N105" s="302" t="s">
        <v>41</v>
      </c>
      <c r="O105" s="48"/>
      <c r="P105" s="245">
        <f>O105*H105</f>
        <v>0</v>
      </c>
      <c r="Q105" s="245">
        <v>0.001</v>
      </c>
      <c r="R105" s="245">
        <f>Q105*H105</f>
        <v>0</v>
      </c>
      <c r="S105" s="245">
        <v>0</v>
      </c>
      <c r="T105" s="246">
        <f>S105*H105</f>
        <v>0</v>
      </c>
      <c r="AR105" s="25" t="s">
        <v>254</v>
      </c>
      <c r="AT105" s="25" t="s">
        <v>379</v>
      </c>
      <c r="AU105" s="25" t="s">
        <v>79</v>
      </c>
      <c r="AY105" s="25" t="s">
        <v>136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5" t="s">
        <v>77</v>
      </c>
      <c r="BK105" s="247">
        <f>ROUND(I105*H105,2)</f>
        <v>0</v>
      </c>
      <c r="BL105" s="25" t="s">
        <v>143</v>
      </c>
      <c r="BM105" s="25" t="s">
        <v>1030</v>
      </c>
    </row>
    <row r="106" s="1" customFormat="1">
      <c r="B106" s="47"/>
      <c r="C106" s="75"/>
      <c r="D106" s="251" t="s">
        <v>145</v>
      </c>
      <c r="E106" s="75"/>
      <c r="F106" s="252" t="s">
        <v>1028</v>
      </c>
      <c r="G106" s="75"/>
      <c r="H106" s="75"/>
      <c r="I106" s="203"/>
      <c r="J106" s="75"/>
      <c r="K106" s="75"/>
      <c r="L106" s="73"/>
      <c r="M106" s="250"/>
      <c r="N106" s="48"/>
      <c r="O106" s="48"/>
      <c r="P106" s="48"/>
      <c r="Q106" s="48"/>
      <c r="R106" s="48"/>
      <c r="S106" s="48"/>
      <c r="T106" s="96"/>
      <c r="AT106" s="25" t="s">
        <v>145</v>
      </c>
      <c r="AU106" s="25" t="s">
        <v>79</v>
      </c>
    </row>
    <row r="107" s="12" customFormat="1">
      <c r="B107" s="257"/>
      <c r="C107" s="258"/>
      <c r="D107" s="248" t="s">
        <v>213</v>
      </c>
      <c r="E107" s="259" t="s">
        <v>21</v>
      </c>
      <c r="F107" s="260" t="s">
        <v>1031</v>
      </c>
      <c r="G107" s="258"/>
      <c r="H107" s="261">
        <v>3</v>
      </c>
      <c r="I107" s="262"/>
      <c r="J107" s="258"/>
      <c r="K107" s="258"/>
      <c r="L107" s="263"/>
      <c r="M107" s="264"/>
      <c r="N107" s="265"/>
      <c r="O107" s="265"/>
      <c r="P107" s="265"/>
      <c r="Q107" s="265"/>
      <c r="R107" s="265"/>
      <c r="S107" s="265"/>
      <c r="T107" s="266"/>
      <c r="AT107" s="267" t="s">
        <v>213</v>
      </c>
      <c r="AU107" s="267" t="s">
        <v>79</v>
      </c>
      <c r="AV107" s="12" t="s">
        <v>79</v>
      </c>
      <c r="AW107" s="12" t="s">
        <v>34</v>
      </c>
      <c r="AX107" s="12" t="s">
        <v>77</v>
      </c>
      <c r="AY107" s="267" t="s">
        <v>136</v>
      </c>
    </row>
    <row r="108" s="1" customFormat="1" ht="22.5" customHeight="1">
      <c r="B108" s="47"/>
      <c r="C108" s="236" t="s">
        <v>268</v>
      </c>
      <c r="D108" s="236" t="s">
        <v>139</v>
      </c>
      <c r="E108" s="237" t="s">
        <v>827</v>
      </c>
      <c r="F108" s="238" t="s">
        <v>828</v>
      </c>
      <c r="G108" s="239" t="s">
        <v>209</v>
      </c>
      <c r="H108" s="240">
        <v>181</v>
      </c>
      <c r="I108" s="241"/>
      <c r="J108" s="242">
        <f>ROUND(I108*H108,2)</f>
        <v>0</v>
      </c>
      <c r="K108" s="238" t="s">
        <v>210</v>
      </c>
      <c r="L108" s="73"/>
      <c r="M108" s="243" t="s">
        <v>21</v>
      </c>
      <c r="N108" s="244" t="s">
        <v>41</v>
      </c>
      <c r="O108" s="48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5" t="s">
        <v>143</v>
      </c>
      <c r="AT108" s="25" t="s">
        <v>139</v>
      </c>
      <c r="AU108" s="25" t="s">
        <v>79</v>
      </c>
      <c r="AY108" s="25" t="s">
        <v>136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5" t="s">
        <v>77</v>
      </c>
      <c r="BK108" s="247">
        <f>ROUND(I108*H108,2)</f>
        <v>0</v>
      </c>
      <c r="BL108" s="25" t="s">
        <v>143</v>
      </c>
      <c r="BM108" s="25" t="s">
        <v>829</v>
      </c>
    </row>
    <row r="109" s="1" customFormat="1">
      <c r="B109" s="47"/>
      <c r="C109" s="75"/>
      <c r="D109" s="251" t="s">
        <v>145</v>
      </c>
      <c r="E109" s="75"/>
      <c r="F109" s="252" t="s">
        <v>830</v>
      </c>
      <c r="G109" s="75"/>
      <c r="H109" s="75"/>
      <c r="I109" s="203"/>
      <c r="J109" s="75"/>
      <c r="K109" s="75"/>
      <c r="L109" s="73"/>
      <c r="M109" s="250"/>
      <c r="N109" s="48"/>
      <c r="O109" s="48"/>
      <c r="P109" s="48"/>
      <c r="Q109" s="48"/>
      <c r="R109" s="48"/>
      <c r="S109" s="48"/>
      <c r="T109" s="96"/>
      <c r="AT109" s="25" t="s">
        <v>145</v>
      </c>
      <c r="AU109" s="25" t="s">
        <v>79</v>
      </c>
    </row>
    <row r="110" s="12" customFormat="1">
      <c r="B110" s="257"/>
      <c r="C110" s="258"/>
      <c r="D110" s="251" t="s">
        <v>213</v>
      </c>
      <c r="E110" s="279" t="s">
        <v>781</v>
      </c>
      <c r="F110" s="280" t="s">
        <v>1032</v>
      </c>
      <c r="G110" s="258"/>
      <c r="H110" s="281">
        <v>121</v>
      </c>
      <c r="I110" s="262"/>
      <c r="J110" s="258"/>
      <c r="K110" s="258"/>
      <c r="L110" s="263"/>
      <c r="M110" s="264"/>
      <c r="N110" s="265"/>
      <c r="O110" s="265"/>
      <c r="P110" s="265"/>
      <c r="Q110" s="265"/>
      <c r="R110" s="265"/>
      <c r="S110" s="265"/>
      <c r="T110" s="266"/>
      <c r="AT110" s="267" t="s">
        <v>213</v>
      </c>
      <c r="AU110" s="267" t="s">
        <v>79</v>
      </c>
      <c r="AV110" s="12" t="s">
        <v>79</v>
      </c>
      <c r="AW110" s="12" t="s">
        <v>34</v>
      </c>
      <c r="AX110" s="12" t="s">
        <v>70</v>
      </c>
      <c r="AY110" s="267" t="s">
        <v>136</v>
      </c>
    </row>
    <row r="111" s="12" customFormat="1">
      <c r="B111" s="257"/>
      <c r="C111" s="258"/>
      <c r="D111" s="251" t="s">
        <v>213</v>
      </c>
      <c r="E111" s="279" t="s">
        <v>783</v>
      </c>
      <c r="F111" s="280" t="s">
        <v>1033</v>
      </c>
      <c r="G111" s="258"/>
      <c r="H111" s="281">
        <v>60</v>
      </c>
      <c r="I111" s="262"/>
      <c r="J111" s="258"/>
      <c r="K111" s="258"/>
      <c r="L111" s="263"/>
      <c r="M111" s="264"/>
      <c r="N111" s="265"/>
      <c r="O111" s="265"/>
      <c r="P111" s="265"/>
      <c r="Q111" s="265"/>
      <c r="R111" s="265"/>
      <c r="S111" s="265"/>
      <c r="T111" s="266"/>
      <c r="AT111" s="267" t="s">
        <v>213</v>
      </c>
      <c r="AU111" s="267" t="s">
        <v>79</v>
      </c>
      <c r="AV111" s="12" t="s">
        <v>79</v>
      </c>
      <c r="AW111" s="12" t="s">
        <v>34</v>
      </c>
      <c r="AX111" s="12" t="s">
        <v>70</v>
      </c>
      <c r="AY111" s="267" t="s">
        <v>136</v>
      </c>
    </row>
    <row r="112" s="14" customFormat="1">
      <c r="B112" s="282"/>
      <c r="C112" s="283"/>
      <c r="D112" s="251" t="s">
        <v>213</v>
      </c>
      <c r="E112" s="317" t="s">
        <v>21</v>
      </c>
      <c r="F112" s="318" t="s">
        <v>238</v>
      </c>
      <c r="G112" s="283"/>
      <c r="H112" s="319">
        <v>181</v>
      </c>
      <c r="I112" s="287"/>
      <c r="J112" s="283"/>
      <c r="K112" s="283"/>
      <c r="L112" s="288"/>
      <c r="M112" s="289"/>
      <c r="N112" s="290"/>
      <c r="O112" s="290"/>
      <c r="P112" s="290"/>
      <c r="Q112" s="290"/>
      <c r="R112" s="290"/>
      <c r="S112" s="290"/>
      <c r="T112" s="291"/>
      <c r="AT112" s="292" t="s">
        <v>213</v>
      </c>
      <c r="AU112" s="292" t="s">
        <v>79</v>
      </c>
      <c r="AV112" s="14" t="s">
        <v>143</v>
      </c>
      <c r="AW112" s="14" t="s">
        <v>34</v>
      </c>
      <c r="AX112" s="14" t="s">
        <v>77</v>
      </c>
      <c r="AY112" s="292" t="s">
        <v>136</v>
      </c>
    </row>
    <row r="113" s="11" customFormat="1" ht="29.88" customHeight="1">
      <c r="B113" s="219"/>
      <c r="C113" s="220"/>
      <c r="D113" s="233" t="s">
        <v>69</v>
      </c>
      <c r="E113" s="234" t="s">
        <v>239</v>
      </c>
      <c r="F113" s="234" t="s">
        <v>901</v>
      </c>
      <c r="G113" s="220"/>
      <c r="H113" s="220"/>
      <c r="I113" s="223"/>
      <c r="J113" s="235">
        <f>BK113</f>
        <v>0</v>
      </c>
      <c r="K113" s="220"/>
      <c r="L113" s="225"/>
      <c r="M113" s="226"/>
      <c r="N113" s="227"/>
      <c r="O113" s="227"/>
      <c r="P113" s="228">
        <f>SUM(P114:P125)</f>
        <v>0</v>
      </c>
      <c r="Q113" s="227"/>
      <c r="R113" s="228">
        <f>SUM(R114:R125)</f>
        <v>0</v>
      </c>
      <c r="S113" s="227"/>
      <c r="T113" s="229">
        <f>SUM(T114:T125)</f>
        <v>0</v>
      </c>
      <c r="AR113" s="230" t="s">
        <v>77</v>
      </c>
      <c r="AT113" s="231" t="s">
        <v>69</v>
      </c>
      <c r="AU113" s="231" t="s">
        <v>77</v>
      </c>
      <c r="AY113" s="230" t="s">
        <v>136</v>
      </c>
      <c r="BK113" s="232">
        <f>SUM(BK114:BK125)</f>
        <v>0</v>
      </c>
    </row>
    <row r="114" s="1" customFormat="1" ht="22.5" customHeight="1">
      <c r="B114" s="47"/>
      <c r="C114" s="236" t="s">
        <v>272</v>
      </c>
      <c r="D114" s="236" t="s">
        <v>139</v>
      </c>
      <c r="E114" s="237" t="s">
        <v>907</v>
      </c>
      <c r="F114" s="238" t="s">
        <v>908</v>
      </c>
      <c r="G114" s="239" t="s">
        <v>209</v>
      </c>
      <c r="H114" s="240">
        <v>121</v>
      </c>
      <c r="I114" s="241"/>
      <c r="J114" s="242">
        <f>ROUND(I114*H114,2)</f>
        <v>0</v>
      </c>
      <c r="K114" s="238" t="s">
        <v>210</v>
      </c>
      <c r="L114" s="73"/>
      <c r="M114" s="243" t="s">
        <v>21</v>
      </c>
      <c r="N114" s="244" t="s">
        <v>41</v>
      </c>
      <c r="O114" s="48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5" t="s">
        <v>143</v>
      </c>
      <c r="AT114" s="25" t="s">
        <v>139</v>
      </c>
      <c r="AU114" s="25" t="s">
        <v>79</v>
      </c>
      <c r="AY114" s="25" t="s">
        <v>136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5" t="s">
        <v>77</v>
      </c>
      <c r="BK114" s="247">
        <f>ROUND(I114*H114,2)</f>
        <v>0</v>
      </c>
      <c r="BL114" s="25" t="s">
        <v>143</v>
      </c>
      <c r="BM114" s="25" t="s">
        <v>909</v>
      </c>
    </row>
    <row r="115" s="1" customFormat="1">
      <c r="B115" s="47"/>
      <c r="C115" s="75"/>
      <c r="D115" s="251" t="s">
        <v>145</v>
      </c>
      <c r="E115" s="75"/>
      <c r="F115" s="252" t="s">
        <v>910</v>
      </c>
      <c r="G115" s="75"/>
      <c r="H115" s="75"/>
      <c r="I115" s="203"/>
      <c r="J115" s="75"/>
      <c r="K115" s="75"/>
      <c r="L115" s="73"/>
      <c r="M115" s="250"/>
      <c r="N115" s="48"/>
      <c r="O115" s="48"/>
      <c r="P115" s="48"/>
      <c r="Q115" s="48"/>
      <c r="R115" s="48"/>
      <c r="S115" s="48"/>
      <c r="T115" s="96"/>
      <c r="AT115" s="25" t="s">
        <v>145</v>
      </c>
      <c r="AU115" s="25" t="s">
        <v>79</v>
      </c>
    </row>
    <row r="116" s="12" customFormat="1">
      <c r="B116" s="257"/>
      <c r="C116" s="258"/>
      <c r="D116" s="248" t="s">
        <v>213</v>
      </c>
      <c r="E116" s="259" t="s">
        <v>21</v>
      </c>
      <c r="F116" s="260" t="s">
        <v>781</v>
      </c>
      <c r="G116" s="258"/>
      <c r="H116" s="261">
        <v>121</v>
      </c>
      <c r="I116" s="262"/>
      <c r="J116" s="258"/>
      <c r="K116" s="258"/>
      <c r="L116" s="263"/>
      <c r="M116" s="264"/>
      <c r="N116" s="265"/>
      <c r="O116" s="265"/>
      <c r="P116" s="265"/>
      <c r="Q116" s="265"/>
      <c r="R116" s="265"/>
      <c r="S116" s="265"/>
      <c r="T116" s="266"/>
      <c r="AT116" s="267" t="s">
        <v>213</v>
      </c>
      <c r="AU116" s="267" t="s">
        <v>79</v>
      </c>
      <c r="AV116" s="12" t="s">
        <v>79</v>
      </c>
      <c r="AW116" s="12" t="s">
        <v>34</v>
      </c>
      <c r="AX116" s="12" t="s">
        <v>77</v>
      </c>
      <c r="AY116" s="267" t="s">
        <v>136</v>
      </c>
    </row>
    <row r="117" s="1" customFormat="1" ht="22.5" customHeight="1">
      <c r="B117" s="47"/>
      <c r="C117" s="236" t="s">
        <v>276</v>
      </c>
      <c r="D117" s="236" t="s">
        <v>139</v>
      </c>
      <c r="E117" s="237" t="s">
        <v>911</v>
      </c>
      <c r="F117" s="238" t="s">
        <v>912</v>
      </c>
      <c r="G117" s="239" t="s">
        <v>209</v>
      </c>
      <c r="H117" s="240">
        <v>121</v>
      </c>
      <c r="I117" s="241"/>
      <c r="J117" s="242">
        <f>ROUND(I117*H117,2)</f>
        <v>0</v>
      </c>
      <c r="K117" s="238" t="s">
        <v>210</v>
      </c>
      <c r="L117" s="73"/>
      <c r="M117" s="243" t="s">
        <v>21</v>
      </c>
      <c r="N117" s="244" t="s">
        <v>41</v>
      </c>
      <c r="O117" s="48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5" t="s">
        <v>143</v>
      </c>
      <c r="AT117" s="25" t="s">
        <v>139</v>
      </c>
      <c r="AU117" s="25" t="s">
        <v>79</v>
      </c>
      <c r="AY117" s="25" t="s">
        <v>136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5" t="s">
        <v>77</v>
      </c>
      <c r="BK117" s="247">
        <f>ROUND(I117*H117,2)</f>
        <v>0</v>
      </c>
      <c r="BL117" s="25" t="s">
        <v>143</v>
      </c>
      <c r="BM117" s="25" t="s">
        <v>913</v>
      </c>
    </row>
    <row r="118" s="1" customFormat="1">
      <c r="B118" s="47"/>
      <c r="C118" s="75"/>
      <c r="D118" s="251" t="s">
        <v>145</v>
      </c>
      <c r="E118" s="75"/>
      <c r="F118" s="252" t="s">
        <v>914</v>
      </c>
      <c r="G118" s="75"/>
      <c r="H118" s="75"/>
      <c r="I118" s="203"/>
      <c r="J118" s="75"/>
      <c r="K118" s="75"/>
      <c r="L118" s="73"/>
      <c r="M118" s="250"/>
      <c r="N118" s="48"/>
      <c r="O118" s="48"/>
      <c r="P118" s="48"/>
      <c r="Q118" s="48"/>
      <c r="R118" s="48"/>
      <c r="S118" s="48"/>
      <c r="T118" s="96"/>
      <c r="AT118" s="25" t="s">
        <v>145</v>
      </c>
      <c r="AU118" s="25" t="s">
        <v>79</v>
      </c>
    </row>
    <row r="119" s="12" customFormat="1">
      <c r="B119" s="257"/>
      <c r="C119" s="258"/>
      <c r="D119" s="248" t="s">
        <v>213</v>
      </c>
      <c r="E119" s="259" t="s">
        <v>21</v>
      </c>
      <c r="F119" s="260" t="s">
        <v>781</v>
      </c>
      <c r="G119" s="258"/>
      <c r="H119" s="261">
        <v>121</v>
      </c>
      <c r="I119" s="262"/>
      <c r="J119" s="258"/>
      <c r="K119" s="258"/>
      <c r="L119" s="263"/>
      <c r="M119" s="264"/>
      <c r="N119" s="265"/>
      <c r="O119" s="265"/>
      <c r="P119" s="265"/>
      <c r="Q119" s="265"/>
      <c r="R119" s="265"/>
      <c r="S119" s="265"/>
      <c r="T119" s="266"/>
      <c r="AT119" s="267" t="s">
        <v>213</v>
      </c>
      <c r="AU119" s="267" t="s">
        <v>79</v>
      </c>
      <c r="AV119" s="12" t="s">
        <v>79</v>
      </c>
      <c r="AW119" s="12" t="s">
        <v>34</v>
      </c>
      <c r="AX119" s="12" t="s">
        <v>77</v>
      </c>
      <c r="AY119" s="267" t="s">
        <v>136</v>
      </c>
    </row>
    <row r="120" s="1" customFormat="1" ht="22.5" customHeight="1">
      <c r="B120" s="47"/>
      <c r="C120" s="236" t="s">
        <v>280</v>
      </c>
      <c r="D120" s="236" t="s">
        <v>139</v>
      </c>
      <c r="E120" s="237" t="s">
        <v>915</v>
      </c>
      <c r="F120" s="238" t="s">
        <v>916</v>
      </c>
      <c r="G120" s="239" t="s">
        <v>209</v>
      </c>
      <c r="H120" s="240">
        <v>121</v>
      </c>
      <c r="I120" s="241"/>
      <c r="J120" s="242">
        <f>ROUND(I120*H120,2)</f>
        <v>0</v>
      </c>
      <c r="K120" s="238" t="s">
        <v>210</v>
      </c>
      <c r="L120" s="73"/>
      <c r="M120" s="243" t="s">
        <v>21</v>
      </c>
      <c r="N120" s="244" t="s">
        <v>41</v>
      </c>
      <c r="O120" s="48"/>
      <c r="P120" s="245">
        <f>O120*H120</f>
        <v>0</v>
      </c>
      <c r="Q120" s="245">
        <v>0.098000000000000004</v>
      </c>
      <c r="R120" s="245">
        <f>Q120*H120</f>
        <v>0</v>
      </c>
      <c r="S120" s="245">
        <v>0</v>
      </c>
      <c r="T120" s="246">
        <f>S120*H120</f>
        <v>0</v>
      </c>
      <c r="AR120" s="25" t="s">
        <v>143</v>
      </c>
      <c r="AT120" s="25" t="s">
        <v>139</v>
      </c>
      <c r="AU120" s="25" t="s">
        <v>79</v>
      </c>
      <c r="AY120" s="25" t="s">
        <v>136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25" t="s">
        <v>77</v>
      </c>
      <c r="BK120" s="247">
        <f>ROUND(I120*H120,2)</f>
        <v>0</v>
      </c>
      <c r="BL120" s="25" t="s">
        <v>143</v>
      </c>
      <c r="BM120" s="25" t="s">
        <v>917</v>
      </c>
    </row>
    <row r="121" s="1" customFormat="1">
      <c r="B121" s="47"/>
      <c r="C121" s="75"/>
      <c r="D121" s="251" t="s">
        <v>145</v>
      </c>
      <c r="E121" s="75"/>
      <c r="F121" s="252" t="s">
        <v>918</v>
      </c>
      <c r="G121" s="75"/>
      <c r="H121" s="75"/>
      <c r="I121" s="203"/>
      <c r="J121" s="75"/>
      <c r="K121" s="75"/>
      <c r="L121" s="73"/>
      <c r="M121" s="250"/>
      <c r="N121" s="48"/>
      <c r="O121" s="48"/>
      <c r="P121" s="48"/>
      <c r="Q121" s="48"/>
      <c r="R121" s="48"/>
      <c r="S121" s="48"/>
      <c r="T121" s="96"/>
      <c r="AT121" s="25" t="s">
        <v>145</v>
      </c>
      <c r="AU121" s="25" t="s">
        <v>79</v>
      </c>
    </row>
    <row r="122" s="12" customFormat="1">
      <c r="B122" s="257"/>
      <c r="C122" s="258"/>
      <c r="D122" s="248" t="s">
        <v>213</v>
      </c>
      <c r="E122" s="259" t="s">
        <v>21</v>
      </c>
      <c r="F122" s="260" t="s">
        <v>781</v>
      </c>
      <c r="G122" s="258"/>
      <c r="H122" s="261">
        <v>121</v>
      </c>
      <c r="I122" s="262"/>
      <c r="J122" s="258"/>
      <c r="K122" s="258"/>
      <c r="L122" s="263"/>
      <c r="M122" s="264"/>
      <c r="N122" s="265"/>
      <c r="O122" s="265"/>
      <c r="P122" s="265"/>
      <c r="Q122" s="265"/>
      <c r="R122" s="265"/>
      <c r="S122" s="265"/>
      <c r="T122" s="266"/>
      <c r="AT122" s="267" t="s">
        <v>213</v>
      </c>
      <c r="AU122" s="267" t="s">
        <v>79</v>
      </c>
      <c r="AV122" s="12" t="s">
        <v>79</v>
      </c>
      <c r="AW122" s="12" t="s">
        <v>34</v>
      </c>
      <c r="AX122" s="12" t="s">
        <v>77</v>
      </c>
      <c r="AY122" s="267" t="s">
        <v>136</v>
      </c>
    </row>
    <row r="123" s="1" customFormat="1" ht="22.5" customHeight="1">
      <c r="B123" s="47"/>
      <c r="C123" s="293" t="s">
        <v>10</v>
      </c>
      <c r="D123" s="293" t="s">
        <v>379</v>
      </c>
      <c r="E123" s="294" t="s">
        <v>919</v>
      </c>
      <c r="F123" s="295" t="s">
        <v>920</v>
      </c>
      <c r="G123" s="296" t="s">
        <v>209</v>
      </c>
      <c r="H123" s="297">
        <v>123.42</v>
      </c>
      <c r="I123" s="298"/>
      <c r="J123" s="299">
        <f>ROUND(I123*H123,2)</f>
        <v>0</v>
      </c>
      <c r="K123" s="295" t="s">
        <v>21</v>
      </c>
      <c r="L123" s="300"/>
      <c r="M123" s="301" t="s">
        <v>21</v>
      </c>
      <c r="N123" s="302" t="s">
        <v>41</v>
      </c>
      <c r="O123" s="48"/>
      <c r="P123" s="245">
        <f>O123*H123</f>
        <v>0</v>
      </c>
      <c r="Q123" s="245">
        <v>0.17999999999999999</v>
      </c>
      <c r="R123" s="245">
        <f>Q123*H123</f>
        <v>0</v>
      </c>
      <c r="S123" s="245">
        <v>0</v>
      </c>
      <c r="T123" s="246">
        <f>S123*H123</f>
        <v>0</v>
      </c>
      <c r="AR123" s="25" t="s">
        <v>254</v>
      </c>
      <c r="AT123" s="25" t="s">
        <v>379</v>
      </c>
      <c r="AU123" s="25" t="s">
        <v>79</v>
      </c>
      <c r="AY123" s="25" t="s">
        <v>136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5" t="s">
        <v>77</v>
      </c>
      <c r="BK123" s="247">
        <f>ROUND(I123*H123,2)</f>
        <v>0</v>
      </c>
      <c r="BL123" s="25" t="s">
        <v>143</v>
      </c>
      <c r="BM123" s="25" t="s">
        <v>921</v>
      </c>
    </row>
    <row r="124" s="1" customFormat="1">
      <c r="B124" s="47"/>
      <c r="C124" s="75"/>
      <c r="D124" s="251" t="s">
        <v>145</v>
      </c>
      <c r="E124" s="75"/>
      <c r="F124" s="252" t="s">
        <v>922</v>
      </c>
      <c r="G124" s="75"/>
      <c r="H124" s="75"/>
      <c r="I124" s="203"/>
      <c r="J124" s="75"/>
      <c r="K124" s="75"/>
      <c r="L124" s="73"/>
      <c r="M124" s="250"/>
      <c r="N124" s="48"/>
      <c r="O124" s="48"/>
      <c r="P124" s="48"/>
      <c r="Q124" s="48"/>
      <c r="R124" s="48"/>
      <c r="S124" s="48"/>
      <c r="T124" s="96"/>
      <c r="AT124" s="25" t="s">
        <v>145</v>
      </c>
      <c r="AU124" s="25" t="s">
        <v>79</v>
      </c>
    </row>
    <row r="125" s="12" customFormat="1">
      <c r="B125" s="257"/>
      <c r="C125" s="258"/>
      <c r="D125" s="251" t="s">
        <v>213</v>
      </c>
      <c r="E125" s="279" t="s">
        <v>21</v>
      </c>
      <c r="F125" s="280" t="s">
        <v>923</v>
      </c>
      <c r="G125" s="258"/>
      <c r="H125" s="281">
        <v>123.42</v>
      </c>
      <c r="I125" s="262"/>
      <c r="J125" s="258"/>
      <c r="K125" s="258"/>
      <c r="L125" s="263"/>
      <c r="M125" s="264"/>
      <c r="N125" s="265"/>
      <c r="O125" s="265"/>
      <c r="P125" s="265"/>
      <c r="Q125" s="265"/>
      <c r="R125" s="265"/>
      <c r="S125" s="265"/>
      <c r="T125" s="266"/>
      <c r="AT125" s="267" t="s">
        <v>213</v>
      </c>
      <c r="AU125" s="267" t="s">
        <v>79</v>
      </c>
      <c r="AV125" s="12" t="s">
        <v>79</v>
      </c>
      <c r="AW125" s="12" t="s">
        <v>34</v>
      </c>
      <c r="AX125" s="12" t="s">
        <v>77</v>
      </c>
      <c r="AY125" s="267" t="s">
        <v>136</v>
      </c>
    </row>
    <row r="126" s="11" customFormat="1" ht="29.88" customHeight="1">
      <c r="B126" s="219"/>
      <c r="C126" s="220"/>
      <c r="D126" s="233" t="s">
        <v>69</v>
      </c>
      <c r="E126" s="234" t="s">
        <v>137</v>
      </c>
      <c r="F126" s="234" t="s">
        <v>248</v>
      </c>
      <c r="G126" s="220"/>
      <c r="H126" s="220"/>
      <c r="I126" s="223"/>
      <c r="J126" s="235">
        <f>BK126</f>
        <v>0</v>
      </c>
      <c r="K126" s="220"/>
      <c r="L126" s="225"/>
      <c r="M126" s="226"/>
      <c r="N126" s="227"/>
      <c r="O126" s="227"/>
      <c r="P126" s="228">
        <f>SUM(P127:P145)</f>
        <v>0</v>
      </c>
      <c r="Q126" s="227"/>
      <c r="R126" s="228">
        <f>SUM(R127:R145)</f>
        <v>0</v>
      </c>
      <c r="S126" s="227"/>
      <c r="T126" s="229">
        <f>SUM(T127:T145)</f>
        <v>0</v>
      </c>
      <c r="AR126" s="230" t="s">
        <v>77</v>
      </c>
      <c r="AT126" s="231" t="s">
        <v>69</v>
      </c>
      <c r="AU126" s="231" t="s">
        <v>77</v>
      </c>
      <c r="AY126" s="230" t="s">
        <v>136</v>
      </c>
      <c r="BK126" s="232">
        <f>SUM(BK127:BK145)</f>
        <v>0</v>
      </c>
    </row>
    <row r="127" s="1" customFormat="1" ht="22.5" customHeight="1">
      <c r="B127" s="47"/>
      <c r="C127" s="236" t="s">
        <v>293</v>
      </c>
      <c r="D127" s="236" t="s">
        <v>139</v>
      </c>
      <c r="E127" s="237" t="s">
        <v>932</v>
      </c>
      <c r="F127" s="238" t="s">
        <v>933</v>
      </c>
      <c r="G127" s="239" t="s">
        <v>221</v>
      </c>
      <c r="H127" s="240">
        <v>1</v>
      </c>
      <c r="I127" s="241"/>
      <c r="J127" s="242">
        <f>ROUND(I127*H127,2)</f>
        <v>0</v>
      </c>
      <c r="K127" s="238" t="s">
        <v>210</v>
      </c>
      <c r="L127" s="73"/>
      <c r="M127" s="243" t="s">
        <v>21</v>
      </c>
      <c r="N127" s="244" t="s">
        <v>41</v>
      </c>
      <c r="O127" s="48"/>
      <c r="P127" s="245">
        <f>O127*H127</f>
        <v>0</v>
      </c>
      <c r="Q127" s="245">
        <v>0.00069999999999999999</v>
      </c>
      <c r="R127" s="245">
        <f>Q127*H127</f>
        <v>0</v>
      </c>
      <c r="S127" s="245">
        <v>0</v>
      </c>
      <c r="T127" s="246">
        <f>S127*H127</f>
        <v>0</v>
      </c>
      <c r="AR127" s="25" t="s">
        <v>143</v>
      </c>
      <c r="AT127" s="25" t="s">
        <v>139</v>
      </c>
      <c r="AU127" s="25" t="s">
        <v>79</v>
      </c>
      <c r="AY127" s="25" t="s">
        <v>136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5" t="s">
        <v>77</v>
      </c>
      <c r="BK127" s="247">
        <f>ROUND(I127*H127,2)</f>
        <v>0</v>
      </c>
      <c r="BL127" s="25" t="s">
        <v>143</v>
      </c>
      <c r="BM127" s="25" t="s">
        <v>934</v>
      </c>
    </row>
    <row r="128" s="1" customFormat="1">
      <c r="B128" s="47"/>
      <c r="C128" s="75"/>
      <c r="D128" s="248" t="s">
        <v>145</v>
      </c>
      <c r="E128" s="75"/>
      <c r="F128" s="249" t="s">
        <v>935</v>
      </c>
      <c r="G128" s="75"/>
      <c r="H128" s="75"/>
      <c r="I128" s="203"/>
      <c r="J128" s="75"/>
      <c r="K128" s="75"/>
      <c r="L128" s="73"/>
      <c r="M128" s="250"/>
      <c r="N128" s="48"/>
      <c r="O128" s="48"/>
      <c r="P128" s="48"/>
      <c r="Q128" s="48"/>
      <c r="R128" s="48"/>
      <c r="S128" s="48"/>
      <c r="T128" s="96"/>
      <c r="AT128" s="25" t="s">
        <v>145</v>
      </c>
      <c r="AU128" s="25" t="s">
        <v>79</v>
      </c>
    </row>
    <row r="129" s="1" customFormat="1" ht="22.5" customHeight="1">
      <c r="B129" s="47"/>
      <c r="C129" s="293" t="s">
        <v>299</v>
      </c>
      <c r="D129" s="293" t="s">
        <v>379</v>
      </c>
      <c r="E129" s="294" t="s">
        <v>936</v>
      </c>
      <c r="F129" s="295" t="s">
        <v>937</v>
      </c>
      <c r="G129" s="296" t="s">
        <v>221</v>
      </c>
      <c r="H129" s="297">
        <v>1</v>
      </c>
      <c r="I129" s="298"/>
      <c r="J129" s="299">
        <f>ROUND(I129*H129,2)</f>
        <v>0</v>
      </c>
      <c r="K129" s="295" t="s">
        <v>21</v>
      </c>
      <c r="L129" s="300"/>
      <c r="M129" s="301" t="s">
        <v>21</v>
      </c>
      <c r="N129" s="302" t="s">
        <v>41</v>
      </c>
      <c r="O129" s="48"/>
      <c r="P129" s="245">
        <f>O129*H129</f>
        <v>0</v>
      </c>
      <c r="Q129" s="245">
        <v>0.0040000000000000001</v>
      </c>
      <c r="R129" s="245">
        <f>Q129*H129</f>
        <v>0</v>
      </c>
      <c r="S129" s="245">
        <v>0</v>
      </c>
      <c r="T129" s="246">
        <f>S129*H129</f>
        <v>0</v>
      </c>
      <c r="AR129" s="25" t="s">
        <v>254</v>
      </c>
      <c r="AT129" s="25" t="s">
        <v>379</v>
      </c>
      <c r="AU129" s="25" t="s">
        <v>79</v>
      </c>
      <c r="AY129" s="25" t="s">
        <v>136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5" t="s">
        <v>77</v>
      </c>
      <c r="BK129" s="247">
        <f>ROUND(I129*H129,2)</f>
        <v>0</v>
      </c>
      <c r="BL129" s="25" t="s">
        <v>143</v>
      </c>
      <c r="BM129" s="25" t="s">
        <v>938</v>
      </c>
    </row>
    <row r="130" s="1" customFormat="1">
      <c r="B130" s="47"/>
      <c r="C130" s="75"/>
      <c r="D130" s="248" t="s">
        <v>145</v>
      </c>
      <c r="E130" s="75"/>
      <c r="F130" s="249" t="s">
        <v>937</v>
      </c>
      <c r="G130" s="75"/>
      <c r="H130" s="75"/>
      <c r="I130" s="203"/>
      <c r="J130" s="75"/>
      <c r="K130" s="75"/>
      <c r="L130" s="73"/>
      <c r="M130" s="250"/>
      <c r="N130" s="48"/>
      <c r="O130" s="48"/>
      <c r="P130" s="48"/>
      <c r="Q130" s="48"/>
      <c r="R130" s="48"/>
      <c r="S130" s="48"/>
      <c r="T130" s="96"/>
      <c r="AT130" s="25" t="s">
        <v>145</v>
      </c>
      <c r="AU130" s="25" t="s">
        <v>79</v>
      </c>
    </row>
    <row r="131" s="1" customFormat="1" ht="22.5" customHeight="1">
      <c r="B131" s="47"/>
      <c r="C131" s="236" t="s">
        <v>309</v>
      </c>
      <c r="D131" s="236" t="s">
        <v>139</v>
      </c>
      <c r="E131" s="237" t="s">
        <v>939</v>
      </c>
      <c r="F131" s="238" t="s">
        <v>940</v>
      </c>
      <c r="G131" s="239" t="s">
        <v>221</v>
      </c>
      <c r="H131" s="240">
        <v>1</v>
      </c>
      <c r="I131" s="241"/>
      <c r="J131" s="242">
        <f>ROUND(I131*H131,2)</f>
        <v>0</v>
      </c>
      <c r="K131" s="238" t="s">
        <v>210</v>
      </c>
      <c r="L131" s="73"/>
      <c r="M131" s="243" t="s">
        <v>21</v>
      </c>
      <c r="N131" s="244" t="s">
        <v>41</v>
      </c>
      <c r="O131" s="48"/>
      <c r="P131" s="245">
        <f>O131*H131</f>
        <v>0</v>
      </c>
      <c r="Q131" s="245">
        <v>0.10940999999999999</v>
      </c>
      <c r="R131" s="245">
        <f>Q131*H131</f>
        <v>0</v>
      </c>
      <c r="S131" s="245">
        <v>0</v>
      </c>
      <c r="T131" s="246">
        <f>S131*H131</f>
        <v>0</v>
      </c>
      <c r="AR131" s="25" t="s">
        <v>143</v>
      </c>
      <c r="AT131" s="25" t="s">
        <v>139</v>
      </c>
      <c r="AU131" s="25" t="s">
        <v>79</v>
      </c>
      <c r="AY131" s="25" t="s">
        <v>136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5" t="s">
        <v>77</v>
      </c>
      <c r="BK131" s="247">
        <f>ROUND(I131*H131,2)</f>
        <v>0</v>
      </c>
      <c r="BL131" s="25" t="s">
        <v>143</v>
      </c>
      <c r="BM131" s="25" t="s">
        <v>941</v>
      </c>
    </row>
    <row r="132" s="1" customFormat="1">
      <c r="B132" s="47"/>
      <c r="C132" s="75"/>
      <c r="D132" s="248" t="s">
        <v>145</v>
      </c>
      <c r="E132" s="75"/>
      <c r="F132" s="249" t="s">
        <v>942</v>
      </c>
      <c r="G132" s="75"/>
      <c r="H132" s="75"/>
      <c r="I132" s="203"/>
      <c r="J132" s="75"/>
      <c r="K132" s="75"/>
      <c r="L132" s="73"/>
      <c r="M132" s="250"/>
      <c r="N132" s="48"/>
      <c r="O132" s="48"/>
      <c r="P132" s="48"/>
      <c r="Q132" s="48"/>
      <c r="R132" s="48"/>
      <c r="S132" s="48"/>
      <c r="T132" s="96"/>
      <c r="AT132" s="25" t="s">
        <v>145</v>
      </c>
      <c r="AU132" s="25" t="s">
        <v>79</v>
      </c>
    </row>
    <row r="133" s="1" customFormat="1" ht="22.5" customHeight="1">
      <c r="B133" s="47"/>
      <c r="C133" s="293" t="s">
        <v>315</v>
      </c>
      <c r="D133" s="293" t="s">
        <v>379</v>
      </c>
      <c r="E133" s="294" t="s">
        <v>943</v>
      </c>
      <c r="F133" s="295" t="s">
        <v>944</v>
      </c>
      <c r="G133" s="296" t="s">
        <v>221</v>
      </c>
      <c r="H133" s="297">
        <v>1</v>
      </c>
      <c r="I133" s="298"/>
      <c r="J133" s="299">
        <f>ROUND(I133*H133,2)</f>
        <v>0</v>
      </c>
      <c r="K133" s="295" t="s">
        <v>210</v>
      </c>
      <c r="L133" s="300"/>
      <c r="M133" s="301" t="s">
        <v>21</v>
      </c>
      <c r="N133" s="302" t="s">
        <v>41</v>
      </c>
      <c r="O133" s="48"/>
      <c r="P133" s="245">
        <f>O133*H133</f>
        <v>0</v>
      </c>
      <c r="Q133" s="245">
        <v>0.0061000000000000004</v>
      </c>
      <c r="R133" s="245">
        <f>Q133*H133</f>
        <v>0</v>
      </c>
      <c r="S133" s="245">
        <v>0</v>
      </c>
      <c r="T133" s="246">
        <f>S133*H133</f>
        <v>0</v>
      </c>
      <c r="AR133" s="25" t="s">
        <v>254</v>
      </c>
      <c r="AT133" s="25" t="s">
        <v>379</v>
      </c>
      <c r="AU133" s="25" t="s">
        <v>79</v>
      </c>
      <c r="AY133" s="25" t="s">
        <v>136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5" t="s">
        <v>77</v>
      </c>
      <c r="BK133" s="247">
        <f>ROUND(I133*H133,2)</f>
        <v>0</v>
      </c>
      <c r="BL133" s="25" t="s">
        <v>143</v>
      </c>
      <c r="BM133" s="25" t="s">
        <v>945</v>
      </c>
    </row>
    <row r="134" s="1" customFormat="1">
      <c r="B134" s="47"/>
      <c r="C134" s="75"/>
      <c r="D134" s="248" t="s">
        <v>145</v>
      </c>
      <c r="E134" s="75"/>
      <c r="F134" s="249" t="s">
        <v>944</v>
      </c>
      <c r="G134" s="75"/>
      <c r="H134" s="75"/>
      <c r="I134" s="203"/>
      <c r="J134" s="75"/>
      <c r="K134" s="75"/>
      <c r="L134" s="73"/>
      <c r="M134" s="250"/>
      <c r="N134" s="48"/>
      <c r="O134" s="48"/>
      <c r="P134" s="48"/>
      <c r="Q134" s="48"/>
      <c r="R134" s="48"/>
      <c r="S134" s="48"/>
      <c r="T134" s="96"/>
      <c r="AT134" s="25" t="s">
        <v>145</v>
      </c>
      <c r="AU134" s="25" t="s">
        <v>79</v>
      </c>
    </row>
    <row r="135" s="1" customFormat="1" ht="31.5" customHeight="1">
      <c r="B135" s="47"/>
      <c r="C135" s="236" t="s">
        <v>323</v>
      </c>
      <c r="D135" s="236" t="s">
        <v>139</v>
      </c>
      <c r="E135" s="237" t="s">
        <v>946</v>
      </c>
      <c r="F135" s="238" t="s">
        <v>947</v>
      </c>
      <c r="G135" s="239" t="s">
        <v>604</v>
      </c>
      <c r="H135" s="240">
        <v>69</v>
      </c>
      <c r="I135" s="241"/>
      <c r="J135" s="242">
        <f>ROUND(I135*H135,2)</f>
        <v>0</v>
      </c>
      <c r="K135" s="238" t="s">
        <v>210</v>
      </c>
      <c r="L135" s="73"/>
      <c r="M135" s="243" t="s">
        <v>21</v>
      </c>
      <c r="N135" s="244" t="s">
        <v>41</v>
      </c>
      <c r="O135" s="48"/>
      <c r="P135" s="245">
        <f>O135*H135</f>
        <v>0</v>
      </c>
      <c r="Q135" s="245">
        <v>0.15540000000000001</v>
      </c>
      <c r="R135" s="245">
        <f>Q135*H135</f>
        <v>0</v>
      </c>
      <c r="S135" s="245">
        <v>0</v>
      </c>
      <c r="T135" s="246">
        <f>S135*H135</f>
        <v>0</v>
      </c>
      <c r="AR135" s="25" t="s">
        <v>143</v>
      </c>
      <c r="AT135" s="25" t="s">
        <v>139</v>
      </c>
      <c r="AU135" s="25" t="s">
        <v>79</v>
      </c>
      <c r="AY135" s="25" t="s">
        <v>136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5" t="s">
        <v>77</v>
      </c>
      <c r="BK135" s="247">
        <f>ROUND(I135*H135,2)</f>
        <v>0</v>
      </c>
      <c r="BL135" s="25" t="s">
        <v>143</v>
      </c>
      <c r="BM135" s="25" t="s">
        <v>948</v>
      </c>
    </row>
    <row r="136" s="1" customFormat="1">
      <c r="B136" s="47"/>
      <c r="C136" s="75"/>
      <c r="D136" s="251" t="s">
        <v>145</v>
      </c>
      <c r="E136" s="75"/>
      <c r="F136" s="252" t="s">
        <v>949</v>
      </c>
      <c r="G136" s="75"/>
      <c r="H136" s="75"/>
      <c r="I136" s="203"/>
      <c r="J136" s="75"/>
      <c r="K136" s="75"/>
      <c r="L136" s="73"/>
      <c r="M136" s="250"/>
      <c r="N136" s="48"/>
      <c r="O136" s="48"/>
      <c r="P136" s="48"/>
      <c r="Q136" s="48"/>
      <c r="R136" s="48"/>
      <c r="S136" s="48"/>
      <c r="T136" s="96"/>
      <c r="AT136" s="25" t="s">
        <v>145</v>
      </c>
      <c r="AU136" s="25" t="s">
        <v>79</v>
      </c>
    </row>
    <row r="137" s="12" customFormat="1">
      <c r="B137" s="257"/>
      <c r="C137" s="258"/>
      <c r="D137" s="248" t="s">
        <v>213</v>
      </c>
      <c r="E137" s="259" t="s">
        <v>21</v>
      </c>
      <c r="F137" s="260" t="s">
        <v>1034</v>
      </c>
      <c r="G137" s="258"/>
      <c r="H137" s="261">
        <v>69</v>
      </c>
      <c r="I137" s="262"/>
      <c r="J137" s="258"/>
      <c r="K137" s="258"/>
      <c r="L137" s="263"/>
      <c r="M137" s="264"/>
      <c r="N137" s="265"/>
      <c r="O137" s="265"/>
      <c r="P137" s="265"/>
      <c r="Q137" s="265"/>
      <c r="R137" s="265"/>
      <c r="S137" s="265"/>
      <c r="T137" s="266"/>
      <c r="AT137" s="267" t="s">
        <v>213</v>
      </c>
      <c r="AU137" s="267" t="s">
        <v>79</v>
      </c>
      <c r="AV137" s="12" t="s">
        <v>79</v>
      </c>
      <c r="AW137" s="12" t="s">
        <v>34</v>
      </c>
      <c r="AX137" s="12" t="s">
        <v>77</v>
      </c>
      <c r="AY137" s="267" t="s">
        <v>136</v>
      </c>
    </row>
    <row r="138" s="1" customFormat="1" ht="22.5" customHeight="1">
      <c r="B138" s="47"/>
      <c r="C138" s="293" t="s">
        <v>9</v>
      </c>
      <c r="D138" s="293" t="s">
        <v>379</v>
      </c>
      <c r="E138" s="294" t="s">
        <v>951</v>
      </c>
      <c r="F138" s="295" t="s">
        <v>952</v>
      </c>
      <c r="G138" s="296" t="s">
        <v>221</v>
      </c>
      <c r="H138" s="297">
        <v>27.539999999999999</v>
      </c>
      <c r="I138" s="298"/>
      <c r="J138" s="299">
        <f>ROUND(I138*H138,2)</f>
        <v>0</v>
      </c>
      <c r="K138" s="295" t="s">
        <v>210</v>
      </c>
      <c r="L138" s="300"/>
      <c r="M138" s="301" t="s">
        <v>21</v>
      </c>
      <c r="N138" s="302" t="s">
        <v>41</v>
      </c>
      <c r="O138" s="48"/>
      <c r="P138" s="245">
        <f>O138*H138</f>
        <v>0</v>
      </c>
      <c r="Q138" s="245">
        <v>0.048300000000000003</v>
      </c>
      <c r="R138" s="245">
        <f>Q138*H138</f>
        <v>0</v>
      </c>
      <c r="S138" s="245">
        <v>0</v>
      </c>
      <c r="T138" s="246">
        <f>S138*H138</f>
        <v>0</v>
      </c>
      <c r="AR138" s="25" t="s">
        <v>254</v>
      </c>
      <c r="AT138" s="25" t="s">
        <v>379</v>
      </c>
      <c r="AU138" s="25" t="s">
        <v>79</v>
      </c>
      <c r="AY138" s="25" t="s">
        <v>136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5" t="s">
        <v>77</v>
      </c>
      <c r="BK138" s="247">
        <f>ROUND(I138*H138,2)</f>
        <v>0</v>
      </c>
      <c r="BL138" s="25" t="s">
        <v>143</v>
      </c>
      <c r="BM138" s="25" t="s">
        <v>953</v>
      </c>
    </row>
    <row r="139" s="1" customFormat="1">
      <c r="B139" s="47"/>
      <c r="C139" s="75"/>
      <c r="D139" s="251" t="s">
        <v>145</v>
      </c>
      <c r="E139" s="75"/>
      <c r="F139" s="252" t="s">
        <v>954</v>
      </c>
      <c r="G139" s="75"/>
      <c r="H139" s="75"/>
      <c r="I139" s="203"/>
      <c r="J139" s="75"/>
      <c r="K139" s="75"/>
      <c r="L139" s="73"/>
      <c r="M139" s="250"/>
      <c r="N139" s="48"/>
      <c r="O139" s="48"/>
      <c r="P139" s="48"/>
      <c r="Q139" s="48"/>
      <c r="R139" s="48"/>
      <c r="S139" s="48"/>
      <c r="T139" s="96"/>
      <c r="AT139" s="25" t="s">
        <v>145</v>
      </c>
      <c r="AU139" s="25" t="s">
        <v>79</v>
      </c>
    </row>
    <row r="140" s="12" customFormat="1">
      <c r="B140" s="257"/>
      <c r="C140" s="258"/>
      <c r="D140" s="248" t="s">
        <v>213</v>
      </c>
      <c r="E140" s="259" t="s">
        <v>21</v>
      </c>
      <c r="F140" s="260" t="s">
        <v>1035</v>
      </c>
      <c r="G140" s="258"/>
      <c r="H140" s="261">
        <v>27.539999999999999</v>
      </c>
      <c r="I140" s="262"/>
      <c r="J140" s="258"/>
      <c r="K140" s="258"/>
      <c r="L140" s="263"/>
      <c r="M140" s="264"/>
      <c r="N140" s="265"/>
      <c r="O140" s="265"/>
      <c r="P140" s="265"/>
      <c r="Q140" s="265"/>
      <c r="R140" s="265"/>
      <c r="S140" s="265"/>
      <c r="T140" s="266"/>
      <c r="AT140" s="267" t="s">
        <v>213</v>
      </c>
      <c r="AU140" s="267" t="s">
        <v>79</v>
      </c>
      <c r="AV140" s="12" t="s">
        <v>79</v>
      </c>
      <c r="AW140" s="12" t="s">
        <v>34</v>
      </c>
      <c r="AX140" s="12" t="s">
        <v>77</v>
      </c>
      <c r="AY140" s="267" t="s">
        <v>136</v>
      </c>
    </row>
    <row r="141" s="1" customFormat="1" ht="22.5" customHeight="1">
      <c r="B141" s="47"/>
      <c r="C141" s="293" t="s">
        <v>333</v>
      </c>
      <c r="D141" s="293" t="s">
        <v>379</v>
      </c>
      <c r="E141" s="294" t="s">
        <v>956</v>
      </c>
      <c r="F141" s="295" t="s">
        <v>957</v>
      </c>
      <c r="G141" s="296" t="s">
        <v>221</v>
      </c>
      <c r="H141" s="297">
        <v>42.840000000000003</v>
      </c>
      <c r="I141" s="298"/>
      <c r="J141" s="299">
        <f>ROUND(I141*H141,2)</f>
        <v>0</v>
      </c>
      <c r="K141" s="295" t="s">
        <v>210</v>
      </c>
      <c r="L141" s="300"/>
      <c r="M141" s="301" t="s">
        <v>21</v>
      </c>
      <c r="N141" s="302" t="s">
        <v>41</v>
      </c>
      <c r="O141" s="48"/>
      <c r="P141" s="245">
        <f>O141*H141</f>
        <v>0</v>
      </c>
      <c r="Q141" s="245">
        <v>0.082100000000000006</v>
      </c>
      <c r="R141" s="245">
        <f>Q141*H141</f>
        <v>0</v>
      </c>
      <c r="S141" s="245">
        <v>0</v>
      </c>
      <c r="T141" s="246">
        <f>S141*H141</f>
        <v>0</v>
      </c>
      <c r="AR141" s="25" t="s">
        <v>254</v>
      </c>
      <c r="AT141" s="25" t="s">
        <v>379</v>
      </c>
      <c r="AU141" s="25" t="s">
        <v>79</v>
      </c>
      <c r="AY141" s="25" t="s">
        <v>136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5" t="s">
        <v>77</v>
      </c>
      <c r="BK141" s="247">
        <f>ROUND(I141*H141,2)</f>
        <v>0</v>
      </c>
      <c r="BL141" s="25" t="s">
        <v>143</v>
      </c>
      <c r="BM141" s="25" t="s">
        <v>958</v>
      </c>
    </row>
    <row r="142" s="1" customFormat="1">
      <c r="B142" s="47"/>
      <c r="C142" s="75"/>
      <c r="D142" s="251" t="s">
        <v>145</v>
      </c>
      <c r="E142" s="75"/>
      <c r="F142" s="252" t="s">
        <v>959</v>
      </c>
      <c r="G142" s="75"/>
      <c r="H142" s="75"/>
      <c r="I142" s="203"/>
      <c r="J142" s="75"/>
      <c r="K142" s="75"/>
      <c r="L142" s="73"/>
      <c r="M142" s="250"/>
      <c r="N142" s="48"/>
      <c r="O142" s="48"/>
      <c r="P142" s="48"/>
      <c r="Q142" s="48"/>
      <c r="R142" s="48"/>
      <c r="S142" s="48"/>
      <c r="T142" s="96"/>
      <c r="AT142" s="25" t="s">
        <v>145</v>
      </c>
      <c r="AU142" s="25" t="s">
        <v>79</v>
      </c>
    </row>
    <row r="143" s="12" customFormat="1">
      <c r="B143" s="257"/>
      <c r="C143" s="258"/>
      <c r="D143" s="248" t="s">
        <v>213</v>
      </c>
      <c r="E143" s="259" t="s">
        <v>21</v>
      </c>
      <c r="F143" s="260" t="s">
        <v>1036</v>
      </c>
      <c r="G143" s="258"/>
      <c r="H143" s="261">
        <v>42.840000000000003</v>
      </c>
      <c r="I143" s="262"/>
      <c r="J143" s="258"/>
      <c r="K143" s="258"/>
      <c r="L143" s="263"/>
      <c r="M143" s="264"/>
      <c r="N143" s="265"/>
      <c r="O143" s="265"/>
      <c r="P143" s="265"/>
      <c r="Q143" s="265"/>
      <c r="R143" s="265"/>
      <c r="S143" s="265"/>
      <c r="T143" s="266"/>
      <c r="AT143" s="267" t="s">
        <v>213</v>
      </c>
      <c r="AU143" s="267" t="s">
        <v>79</v>
      </c>
      <c r="AV143" s="12" t="s">
        <v>79</v>
      </c>
      <c r="AW143" s="12" t="s">
        <v>34</v>
      </c>
      <c r="AX143" s="12" t="s">
        <v>77</v>
      </c>
      <c r="AY143" s="267" t="s">
        <v>136</v>
      </c>
    </row>
    <row r="144" s="1" customFormat="1" ht="22.5" customHeight="1">
      <c r="B144" s="47"/>
      <c r="C144" s="236" t="s">
        <v>339</v>
      </c>
      <c r="D144" s="236" t="s">
        <v>139</v>
      </c>
      <c r="E144" s="237" t="s">
        <v>1037</v>
      </c>
      <c r="F144" s="238" t="s">
        <v>1038</v>
      </c>
      <c r="G144" s="239" t="s">
        <v>142</v>
      </c>
      <c r="H144" s="240">
        <v>1</v>
      </c>
      <c r="I144" s="241"/>
      <c r="J144" s="242">
        <f>ROUND(I144*H144,2)</f>
        <v>0</v>
      </c>
      <c r="K144" s="238" t="s">
        <v>21</v>
      </c>
      <c r="L144" s="73"/>
      <c r="M144" s="243" t="s">
        <v>21</v>
      </c>
      <c r="N144" s="244" t="s">
        <v>41</v>
      </c>
      <c r="O144" s="48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5" t="s">
        <v>143</v>
      </c>
      <c r="AT144" s="25" t="s">
        <v>139</v>
      </c>
      <c r="AU144" s="25" t="s">
        <v>79</v>
      </c>
      <c r="AY144" s="25" t="s">
        <v>136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5" t="s">
        <v>77</v>
      </c>
      <c r="BK144" s="247">
        <f>ROUND(I144*H144,2)</f>
        <v>0</v>
      </c>
      <c r="BL144" s="25" t="s">
        <v>143</v>
      </c>
      <c r="BM144" s="25" t="s">
        <v>1039</v>
      </c>
    </row>
    <row r="145" s="1" customFormat="1">
      <c r="B145" s="47"/>
      <c r="C145" s="75"/>
      <c r="D145" s="251" t="s">
        <v>145</v>
      </c>
      <c r="E145" s="75"/>
      <c r="F145" s="252" t="s">
        <v>1038</v>
      </c>
      <c r="G145" s="75"/>
      <c r="H145" s="75"/>
      <c r="I145" s="203"/>
      <c r="J145" s="75"/>
      <c r="K145" s="75"/>
      <c r="L145" s="73"/>
      <c r="M145" s="250"/>
      <c r="N145" s="48"/>
      <c r="O145" s="48"/>
      <c r="P145" s="48"/>
      <c r="Q145" s="48"/>
      <c r="R145" s="48"/>
      <c r="S145" s="48"/>
      <c r="T145" s="96"/>
      <c r="AT145" s="25" t="s">
        <v>145</v>
      </c>
      <c r="AU145" s="25" t="s">
        <v>79</v>
      </c>
    </row>
    <row r="146" s="11" customFormat="1" ht="29.88" customHeight="1">
      <c r="B146" s="219"/>
      <c r="C146" s="220"/>
      <c r="D146" s="233" t="s">
        <v>69</v>
      </c>
      <c r="E146" s="234" t="s">
        <v>321</v>
      </c>
      <c r="F146" s="234" t="s">
        <v>322</v>
      </c>
      <c r="G146" s="220"/>
      <c r="H146" s="220"/>
      <c r="I146" s="223"/>
      <c r="J146" s="235">
        <f>BK146</f>
        <v>0</v>
      </c>
      <c r="K146" s="220"/>
      <c r="L146" s="225"/>
      <c r="M146" s="226"/>
      <c r="N146" s="227"/>
      <c r="O146" s="227"/>
      <c r="P146" s="228">
        <f>SUM(P147:P155)</f>
        <v>0</v>
      </c>
      <c r="Q146" s="227"/>
      <c r="R146" s="228">
        <f>SUM(R147:R155)</f>
        <v>0</v>
      </c>
      <c r="S146" s="227"/>
      <c r="T146" s="229">
        <f>SUM(T147:T155)</f>
        <v>0</v>
      </c>
      <c r="AR146" s="230" t="s">
        <v>77</v>
      </c>
      <c r="AT146" s="231" t="s">
        <v>69</v>
      </c>
      <c r="AU146" s="231" t="s">
        <v>77</v>
      </c>
      <c r="AY146" s="230" t="s">
        <v>136</v>
      </c>
      <c r="BK146" s="232">
        <f>SUM(BK147:BK155)</f>
        <v>0</v>
      </c>
    </row>
    <row r="147" s="1" customFormat="1" ht="31.5" customHeight="1">
      <c r="B147" s="47"/>
      <c r="C147" s="236" t="s">
        <v>346</v>
      </c>
      <c r="D147" s="236" t="s">
        <v>139</v>
      </c>
      <c r="E147" s="237" t="s">
        <v>975</v>
      </c>
      <c r="F147" s="238" t="s">
        <v>976</v>
      </c>
      <c r="G147" s="239" t="s">
        <v>326</v>
      </c>
      <c r="H147" s="240">
        <v>6.6699999999999999</v>
      </c>
      <c r="I147" s="241"/>
      <c r="J147" s="242">
        <f>ROUND(I147*H147,2)</f>
        <v>0</v>
      </c>
      <c r="K147" s="238" t="s">
        <v>210</v>
      </c>
      <c r="L147" s="73"/>
      <c r="M147" s="243" t="s">
        <v>21</v>
      </c>
      <c r="N147" s="244" t="s">
        <v>41</v>
      </c>
      <c r="O147" s="48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5" t="s">
        <v>143</v>
      </c>
      <c r="AT147" s="25" t="s">
        <v>139</v>
      </c>
      <c r="AU147" s="25" t="s">
        <v>79</v>
      </c>
      <c r="AY147" s="25" t="s">
        <v>136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5" t="s">
        <v>77</v>
      </c>
      <c r="BK147" s="247">
        <f>ROUND(I147*H147,2)</f>
        <v>0</v>
      </c>
      <c r="BL147" s="25" t="s">
        <v>143</v>
      </c>
      <c r="BM147" s="25" t="s">
        <v>977</v>
      </c>
    </row>
    <row r="148" s="1" customFormat="1">
      <c r="B148" s="47"/>
      <c r="C148" s="75"/>
      <c r="D148" s="248" t="s">
        <v>145</v>
      </c>
      <c r="E148" s="75"/>
      <c r="F148" s="249" t="s">
        <v>978</v>
      </c>
      <c r="G148" s="75"/>
      <c r="H148" s="75"/>
      <c r="I148" s="203"/>
      <c r="J148" s="75"/>
      <c r="K148" s="75"/>
      <c r="L148" s="73"/>
      <c r="M148" s="250"/>
      <c r="N148" s="48"/>
      <c r="O148" s="48"/>
      <c r="P148" s="48"/>
      <c r="Q148" s="48"/>
      <c r="R148" s="48"/>
      <c r="S148" s="48"/>
      <c r="T148" s="96"/>
      <c r="AT148" s="25" t="s">
        <v>145</v>
      </c>
      <c r="AU148" s="25" t="s">
        <v>79</v>
      </c>
    </row>
    <row r="149" s="1" customFormat="1" ht="22.5" customHeight="1">
      <c r="B149" s="47"/>
      <c r="C149" s="236" t="s">
        <v>354</v>
      </c>
      <c r="D149" s="236" t="s">
        <v>139</v>
      </c>
      <c r="E149" s="237" t="s">
        <v>329</v>
      </c>
      <c r="F149" s="238" t="s">
        <v>330</v>
      </c>
      <c r="G149" s="239" t="s">
        <v>326</v>
      </c>
      <c r="H149" s="240">
        <v>6.6699999999999999</v>
      </c>
      <c r="I149" s="241"/>
      <c r="J149" s="242">
        <f>ROUND(I149*H149,2)</f>
        <v>0</v>
      </c>
      <c r="K149" s="238" t="s">
        <v>210</v>
      </c>
      <c r="L149" s="73"/>
      <c r="M149" s="243" t="s">
        <v>21</v>
      </c>
      <c r="N149" s="244" t="s">
        <v>41</v>
      </c>
      <c r="O149" s="48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AR149" s="25" t="s">
        <v>143</v>
      </c>
      <c r="AT149" s="25" t="s">
        <v>139</v>
      </c>
      <c r="AU149" s="25" t="s">
        <v>79</v>
      </c>
      <c r="AY149" s="25" t="s">
        <v>136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25" t="s">
        <v>77</v>
      </c>
      <c r="BK149" s="247">
        <f>ROUND(I149*H149,2)</f>
        <v>0</v>
      </c>
      <c r="BL149" s="25" t="s">
        <v>143</v>
      </c>
      <c r="BM149" s="25" t="s">
        <v>979</v>
      </c>
    </row>
    <row r="150" s="1" customFormat="1">
      <c r="B150" s="47"/>
      <c r="C150" s="75"/>
      <c r="D150" s="248" t="s">
        <v>145</v>
      </c>
      <c r="E150" s="75"/>
      <c r="F150" s="249" t="s">
        <v>332</v>
      </c>
      <c r="G150" s="75"/>
      <c r="H150" s="75"/>
      <c r="I150" s="203"/>
      <c r="J150" s="75"/>
      <c r="K150" s="75"/>
      <c r="L150" s="73"/>
      <c r="M150" s="250"/>
      <c r="N150" s="48"/>
      <c r="O150" s="48"/>
      <c r="P150" s="48"/>
      <c r="Q150" s="48"/>
      <c r="R150" s="48"/>
      <c r="S150" s="48"/>
      <c r="T150" s="96"/>
      <c r="AT150" s="25" t="s">
        <v>145</v>
      </c>
      <c r="AU150" s="25" t="s">
        <v>79</v>
      </c>
    </row>
    <row r="151" s="1" customFormat="1" ht="22.5" customHeight="1">
      <c r="B151" s="47"/>
      <c r="C151" s="236" t="s">
        <v>359</v>
      </c>
      <c r="D151" s="236" t="s">
        <v>139</v>
      </c>
      <c r="E151" s="237" t="s">
        <v>334</v>
      </c>
      <c r="F151" s="238" t="s">
        <v>335</v>
      </c>
      <c r="G151" s="239" t="s">
        <v>326</v>
      </c>
      <c r="H151" s="240">
        <v>60.030000000000001</v>
      </c>
      <c r="I151" s="241"/>
      <c r="J151" s="242">
        <f>ROUND(I151*H151,2)</f>
        <v>0</v>
      </c>
      <c r="K151" s="238" t="s">
        <v>210</v>
      </c>
      <c r="L151" s="73"/>
      <c r="M151" s="243" t="s">
        <v>21</v>
      </c>
      <c r="N151" s="244" t="s">
        <v>41</v>
      </c>
      <c r="O151" s="48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AR151" s="25" t="s">
        <v>143</v>
      </c>
      <c r="AT151" s="25" t="s">
        <v>139</v>
      </c>
      <c r="AU151" s="25" t="s">
        <v>79</v>
      </c>
      <c r="AY151" s="25" t="s">
        <v>136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25" t="s">
        <v>77</v>
      </c>
      <c r="BK151" s="247">
        <f>ROUND(I151*H151,2)</f>
        <v>0</v>
      </c>
      <c r="BL151" s="25" t="s">
        <v>143</v>
      </c>
      <c r="BM151" s="25" t="s">
        <v>980</v>
      </c>
    </row>
    <row r="152" s="1" customFormat="1">
      <c r="B152" s="47"/>
      <c r="C152" s="75"/>
      <c r="D152" s="251" t="s">
        <v>145</v>
      </c>
      <c r="E152" s="75"/>
      <c r="F152" s="252" t="s">
        <v>337</v>
      </c>
      <c r="G152" s="75"/>
      <c r="H152" s="75"/>
      <c r="I152" s="203"/>
      <c r="J152" s="75"/>
      <c r="K152" s="75"/>
      <c r="L152" s="73"/>
      <c r="M152" s="250"/>
      <c r="N152" s="48"/>
      <c r="O152" s="48"/>
      <c r="P152" s="48"/>
      <c r="Q152" s="48"/>
      <c r="R152" s="48"/>
      <c r="S152" s="48"/>
      <c r="T152" s="96"/>
      <c r="AT152" s="25" t="s">
        <v>145</v>
      </c>
      <c r="AU152" s="25" t="s">
        <v>79</v>
      </c>
    </row>
    <row r="153" s="12" customFormat="1">
      <c r="B153" s="257"/>
      <c r="C153" s="258"/>
      <c r="D153" s="248" t="s">
        <v>213</v>
      </c>
      <c r="E153" s="258"/>
      <c r="F153" s="260" t="s">
        <v>1040</v>
      </c>
      <c r="G153" s="258"/>
      <c r="H153" s="261">
        <v>60.030000000000001</v>
      </c>
      <c r="I153" s="262"/>
      <c r="J153" s="258"/>
      <c r="K153" s="258"/>
      <c r="L153" s="263"/>
      <c r="M153" s="264"/>
      <c r="N153" s="265"/>
      <c r="O153" s="265"/>
      <c r="P153" s="265"/>
      <c r="Q153" s="265"/>
      <c r="R153" s="265"/>
      <c r="S153" s="265"/>
      <c r="T153" s="266"/>
      <c r="AT153" s="267" t="s">
        <v>213</v>
      </c>
      <c r="AU153" s="267" t="s">
        <v>79</v>
      </c>
      <c r="AV153" s="12" t="s">
        <v>79</v>
      </c>
      <c r="AW153" s="12" t="s">
        <v>6</v>
      </c>
      <c r="AX153" s="12" t="s">
        <v>77</v>
      </c>
      <c r="AY153" s="267" t="s">
        <v>136</v>
      </c>
    </row>
    <row r="154" s="1" customFormat="1" ht="22.5" customHeight="1">
      <c r="B154" s="47"/>
      <c r="C154" s="236" t="s">
        <v>364</v>
      </c>
      <c r="D154" s="236" t="s">
        <v>139</v>
      </c>
      <c r="E154" s="237" t="s">
        <v>340</v>
      </c>
      <c r="F154" s="238" t="s">
        <v>341</v>
      </c>
      <c r="G154" s="239" t="s">
        <v>326</v>
      </c>
      <c r="H154" s="240">
        <v>6.6699999999999999</v>
      </c>
      <c r="I154" s="241"/>
      <c r="J154" s="242">
        <f>ROUND(I154*H154,2)</f>
        <v>0</v>
      </c>
      <c r="K154" s="238" t="s">
        <v>210</v>
      </c>
      <c r="L154" s="73"/>
      <c r="M154" s="243" t="s">
        <v>21</v>
      </c>
      <c r="N154" s="244" t="s">
        <v>41</v>
      </c>
      <c r="O154" s="48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AR154" s="25" t="s">
        <v>143</v>
      </c>
      <c r="AT154" s="25" t="s">
        <v>139</v>
      </c>
      <c r="AU154" s="25" t="s">
        <v>79</v>
      </c>
      <c r="AY154" s="25" t="s">
        <v>136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25" t="s">
        <v>77</v>
      </c>
      <c r="BK154" s="247">
        <f>ROUND(I154*H154,2)</f>
        <v>0</v>
      </c>
      <c r="BL154" s="25" t="s">
        <v>143</v>
      </c>
      <c r="BM154" s="25" t="s">
        <v>982</v>
      </c>
    </row>
    <row r="155" s="1" customFormat="1">
      <c r="B155" s="47"/>
      <c r="C155" s="75"/>
      <c r="D155" s="251" t="s">
        <v>145</v>
      </c>
      <c r="E155" s="75"/>
      <c r="F155" s="252" t="s">
        <v>343</v>
      </c>
      <c r="G155" s="75"/>
      <c r="H155" s="75"/>
      <c r="I155" s="203"/>
      <c r="J155" s="75"/>
      <c r="K155" s="75"/>
      <c r="L155" s="73"/>
      <c r="M155" s="250"/>
      <c r="N155" s="48"/>
      <c r="O155" s="48"/>
      <c r="P155" s="48"/>
      <c r="Q155" s="48"/>
      <c r="R155" s="48"/>
      <c r="S155" s="48"/>
      <c r="T155" s="96"/>
      <c r="AT155" s="25" t="s">
        <v>145</v>
      </c>
      <c r="AU155" s="25" t="s">
        <v>79</v>
      </c>
    </row>
    <row r="156" s="11" customFormat="1" ht="29.88" customHeight="1">
      <c r="B156" s="219"/>
      <c r="C156" s="220"/>
      <c r="D156" s="233" t="s">
        <v>69</v>
      </c>
      <c r="E156" s="234" t="s">
        <v>344</v>
      </c>
      <c r="F156" s="234" t="s">
        <v>345</v>
      </c>
      <c r="G156" s="220"/>
      <c r="H156" s="220"/>
      <c r="I156" s="223"/>
      <c r="J156" s="235">
        <f>BK156</f>
        <v>0</v>
      </c>
      <c r="K156" s="220"/>
      <c r="L156" s="225"/>
      <c r="M156" s="226"/>
      <c r="N156" s="227"/>
      <c r="O156" s="227"/>
      <c r="P156" s="228">
        <f>SUM(P157:P158)</f>
        <v>0</v>
      </c>
      <c r="Q156" s="227"/>
      <c r="R156" s="228">
        <f>SUM(R157:R158)</f>
        <v>0</v>
      </c>
      <c r="S156" s="227"/>
      <c r="T156" s="229">
        <f>SUM(T157:T158)</f>
        <v>0</v>
      </c>
      <c r="AR156" s="230" t="s">
        <v>77</v>
      </c>
      <c r="AT156" s="231" t="s">
        <v>69</v>
      </c>
      <c r="AU156" s="231" t="s">
        <v>77</v>
      </c>
      <c r="AY156" s="230" t="s">
        <v>136</v>
      </c>
      <c r="BK156" s="232">
        <f>SUM(BK157:BK158)</f>
        <v>0</v>
      </c>
    </row>
    <row r="157" s="1" customFormat="1" ht="22.5" customHeight="1">
      <c r="B157" s="47"/>
      <c r="C157" s="236" t="s">
        <v>371</v>
      </c>
      <c r="D157" s="236" t="s">
        <v>139</v>
      </c>
      <c r="E157" s="237" t="s">
        <v>983</v>
      </c>
      <c r="F157" s="238" t="s">
        <v>984</v>
      </c>
      <c r="G157" s="239" t="s">
        <v>326</v>
      </c>
      <c r="H157" s="240">
        <v>49.767000000000003</v>
      </c>
      <c r="I157" s="241"/>
      <c r="J157" s="242">
        <f>ROUND(I157*H157,2)</f>
        <v>0</v>
      </c>
      <c r="K157" s="238" t="s">
        <v>210</v>
      </c>
      <c r="L157" s="73"/>
      <c r="M157" s="243" t="s">
        <v>21</v>
      </c>
      <c r="N157" s="244" t="s">
        <v>41</v>
      </c>
      <c r="O157" s="48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AR157" s="25" t="s">
        <v>143</v>
      </c>
      <c r="AT157" s="25" t="s">
        <v>139</v>
      </c>
      <c r="AU157" s="25" t="s">
        <v>79</v>
      </c>
      <c r="AY157" s="25" t="s">
        <v>136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25" t="s">
        <v>77</v>
      </c>
      <c r="BK157" s="247">
        <f>ROUND(I157*H157,2)</f>
        <v>0</v>
      </c>
      <c r="BL157" s="25" t="s">
        <v>143</v>
      </c>
      <c r="BM157" s="25" t="s">
        <v>985</v>
      </c>
    </row>
    <row r="158" s="1" customFormat="1">
      <c r="B158" s="47"/>
      <c r="C158" s="75"/>
      <c r="D158" s="251" t="s">
        <v>145</v>
      </c>
      <c r="E158" s="75"/>
      <c r="F158" s="252" t="s">
        <v>986</v>
      </c>
      <c r="G158" s="75"/>
      <c r="H158" s="75"/>
      <c r="I158" s="203"/>
      <c r="J158" s="75"/>
      <c r="K158" s="75"/>
      <c r="L158" s="73"/>
      <c r="M158" s="253"/>
      <c r="N158" s="254"/>
      <c r="O158" s="254"/>
      <c r="P158" s="254"/>
      <c r="Q158" s="254"/>
      <c r="R158" s="254"/>
      <c r="S158" s="254"/>
      <c r="T158" s="255"/>
      <c r="AT158" s="25" t="s">
        <v>145</v>
      </c>
      <c r="AU158" s="25" t="s">
        <v>79</v>
      </c>
    </row>
    <row r="159" s="1" customFormat="1" ht="6.96" customHeight="1">
      <c r="B159" s="68"/>
      <c r="C159" s="69"/>
      <c r="D159" s="69"/>
      <c r="E159" s="69"/>
      <c r="F159" s="69"/>
      <c r="G159" s="69"/>
      <c r="H159" s="69"/>
      <c r="I159" s="179"/>
      <c r="J159" s="69"/>
      <c r="K159" s="69"/>
      <c r="L159" s="73"/>
    </row>
  </sheetData>
  <autoFilter ref="C81:K158"/>
  <mergeCells count="9">
    <mergeCell ref="E7:H7"/>
    <mergeCell ref="E9:H9"/>
    <mergeCell ref="E24:H24"/>
    <mergeCell ref="E45:H45"/>
    <mergeCell ref="E47:H47"/>
    <mergeCell ref="E72:H72"/>
    <mergeCell ref="E74:H74"/>
    <mergeCell ref="G1:H1"/>
    <mergeCell ref="L2:V2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9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0"/>
      <c r="C1" s="150"/>
      <c r="D1" s="151" t="s">
        <v>1</v>
      </c>
      <c r="E1" s="150"/>
      <c r="F1" s="152" t="s">
        <v>103</v>
      </c>
      <c r="G1" s="152" t="s">
        <v>104</v>
      </c>
      <c r="H1" s="152"/>
      <c r="I1" s="153"/>
      <c r="J1" s="152" t="s">
        <v>105</v>
      </c>
      <c r="K1" s="151" t="s">
        <v>106</v>
      </c>
      <c r="L1" s="152" t="s">
        <v>107</v>
      </c>
      <c r="M1" s="152"/>
      <c r="N1" s="152"/>
      <c r="O1" s="152"/>
      <c r="P1" s="152"/>
      <c r="Q1" s="152"/>
      <c r="R1" s="152"/>
      <c r="S1" s="152"/>
      <c r="T1" s="152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102</v>
      </c>
    </row>
    <row r="3" ht="6.96" customHeight="1">
      <c r="B3" s="26"/>
      <c r="C3" s="27"/>
      <c r="D3" s="27"/>
      <c r="E3" s="27"/>
      <c r="F3" s="27"/>
      <c r="G3" s="27"/>
      <c r="H3" s="27"/>
      <c r="I3" s="154"/>
      <c r="J3" s="27"/>
      <c r="K3" s="28"/>
      <c r="AT3" s="25" t="s">
        <v>79</v>
      </c>
    </row>
    <row r="4" ht="36.96" customHeight="1">
      <c r="B4" s="29"/>
      <c r="C4" s="30"/>
      <c r="D4" s="31" t="s">
        <v>108</v>
      </c>
      <c r="E4" s="30"/>
      <c r="F4" s="30"/>
      <c r="G4" s="30"/>
      <c r="H4" s="30"/>
      <c r="I4" s="155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5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5"/>
      <c r="J6" s="30"/>
      <c r="K6" s="32"/>
    </row>
    <row r="7" ht="22.5" customHeight="1">
      <c r="B7" s="29"/>
      <c r="C7" s="30"/>
      <c r="D7" s="30"/>
      <c r="E7" s="156">
        <f>'Rekapitulace stavby'!K6</f>
        <v>0</v>
      </c>
      <c r="F7" s="41"/>
      <c r="G7" s="41"/>
      <c r="H7" s="41"/>
      <c r="I7" s="155"/>
      <c r="J7" s="30"/>
      <c r="K7" s="32"/>
    </row>
    <row r="8" s="1" customFormat="1">
      <c r="B8" s="47"/>
      <c r="C8" s="48"/>
      <c r="D8" s="41" t="s">
        <v>109</v>
      </c>
      <c r="E8" s="48"/>
      <c r="F8" s="48"/>
      <c r="G8" s="48"/>
      <c r="H8" s="48"/>
      <c r="I8" s="157"/>
      <c r="J8" s="48"/>
      <c r="K8" s="52"/>
    </row>
    <row r="9" s="1" customFormat="1" ht="36.96" customHeight="1">
      <c r="B9" s="47"/>
      <c r="C9" s="48"/>
      <c r="D9" s="48"/>
      <c r="E9" s="158" t="s">
        <v>1041</v>
      </c>
      <c r="F9" s="48"/>
      <c r="G9" s="48"/>
      <c r="H9" s="48"/>
      <c r="I9" s="157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7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59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59" t="s">
        <v>25</v>
      </c>
      <c r="J12" s="160">
        <f>'Rekapitulace stavby'!AN8</f>
        <v>0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7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59" t="s">
        <v>28</v>
      </c>
      <c r="J14" s="36">
        <f>IF('Rekapitulace stavby'!AN10="","",'Rekapitulace stavby'!AN10)</f>
        <v>0</v>
      </c>
      <c r="K14" s="52"/>
    </row>
    <row r="15" s="1" customFormat="1" ht="18" customHeight="1">
      <c r="B15" s="47"/>
      <c r="C15" s="48"/>
      <c r="D15" s="48"/>
      <c r="E15" s="36">
        <f>IF('Rekapitulace stavby'!E11="","",'Rekapitulace stavby'!E11)</f>
        <v>0</v>
      </c>
      <c r="F15" s="48"/>
      <c r="G15" s="48"/>
      <c r="H15" s="48"/>
      <c r="I15" s="159" t="s">
        <v>30</v>
      </c>
      <c r="J15" s="36">
        <f>IF('Rekapitulace stavby'!AN11="","",'Rekapitulace stavby'!AN11)</f>
        <v>0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7"/>
      <c r="J16" s="48"/>
      <c r="K16" s="52"/>
    </row>
    <row r="17" s="1" customFormat="1" ht="14.4" customHeight="1">
      <c r="B17" s="47"/>
      <c r="C17" s="48"/>
      <c r="D17" s="41" t="s">
        <v>31</v>
      </c>
      <c r="E17" s="48"/>
      <c r="F17" s="48"/>
      <c r="G17" s="48"/>
      <c r="H17" s="48"/>
      <c r="I17" s="159" t="s">
        <v>28</v>
      </c>
      <c r="J17" s="36">
        <f>IF('Rekapitulace stavby'!AN13="Vyplň údaj","",IF('Rekapitulace stavby'!AN13="","",'Rekapitulace stavby'!AN13))</f>
        <v>0</v>
      </c>
      <c r="K17" s="52"/>
    </row>
    <row r="18" s="1" customFormat="1" ht="18" customHeight="1">
      <c r="B18" s="47"/>
      <c r="C18" s="48"/>
      <c r="D18" s="48"/>
      <c r="E18" s="36">
        <f>IF('Rekapitulace stavby'!E14="Vyplň údaj","",IF('Rekapitulace stavby'!E14="","",'Rekapitulace stavby'!E14))</f>
        <v>0</v>
      </c>
      <c r="F18" s="48"/>
      <c r="G18" s="48"/>
      <c r="H18" s="48"/>
      <c r="I18" s="159" t="s">
        <v>30</v>
      </c>
      <c r="J18" s="36">
        <f>IF('Rekapitulace stavby'!AN14="Vyplň údaj","",IF('Rekapitulace stavby'!AN14="","",'Rekapitulace stavby'!AN14))</f>
        <v>0</v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7"/>
      <c r="J19" s="48"/>
      <c r="K19" s="52"/>
    </row>
    <row r="20" s="1" customFormat="1" ht="14.4" customHeight="1">
      <c r="B20" s="47"/>
      <c r="C20" s="48"/>
      <c r="D20" s="41" t="s">
        <v>33</v>
      </c>
      <c r="E20" s="48"/>
      <c r="F20" s="48"/>
      <c r="G20" s="48"/>
      <c r="H20" s="48"/>
      <c r="I20" s="159" t="s">
        <v>28</v>
      </c>
      <c r="J20" s="36">
        <f>IF('Rekapitulace stavby'!AN16="","",'Rekapitulace stavby'!AN16)</f>
        <v>0</v>
      </c>
      <c r="K20" s="52"/>
    </row>
    <row r="21" s="1" customFormat="1" ht="18" customHeight="1">
      <c r="B21" s="47"/>
      <c r="C21" s="48"/>
      <c r="D21" s="48"/>
      <c r="E21" s="36">
        <f>IF('Rekapitulace stavby'!E17="","",'Rekapitulace stavby'!E17)</f>
        <v>0</v>
      </c>
      <c r="F21" s="48"/>
      <c r="G21" s="48"/>
      <c r="H21" s="48"/>
      <c r="I21" s="159" t="s">
        <v>30</v>
      </c>
      <c r="J21" s="36">
        <f>IF('Rekapitulace stavby'!AN17="","",'Rekapitulace stavby'!AN17)</f>
        <v>0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7"/>
      <c r="J22" s="48"/>
      <c r="K22" s="52"/>
    </row>
    <row r="23" s="1" customFormat="1" ht="14.4" customHeight="1">
      <c r="B23" s="47"/>
      <c r="C23" s="48"/>
      <c r="D23" s="41" t="s">
        <v>35</v>
      </c>
      <c r="E23" s="48"/>
      <c r="F23" s="48"/>
      <c r="G23" s="48"/>
      <c r="H23" s="48"/>
      <c r="I23" s="157"/>
      <c r="J23" s="48"/>
      <c r="K23" s="52"/>
    </row>
    <row r="24" s="7" customFormat="1" ht="22.5" customHeight="1">
      <c r="B24" s="161"/>
      <c r="C24" s="162"/>
      <c r="D24" s="162"/>
      <c r="E24" s="45" t="s">
        <v>21</v>
      </c>
      <c r="F24" s="45"/>
      <c r="G24" s="45"/>
      <c r="H24" s="45"/>
      <c r="I24" s="163"/>
      <c r="J24" s="162"/>
      <c r="K24" s="164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7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5"/>
      <c r="J26" s="107"/>
      <c r="K26" s="166"/>
    </row>
    <row r="27" s="1" customFormat="1" ht="25.44" customHeight="1">
      <c r="B27" s="47"/>
      <c r="C27" s="48"/>
      <c r="D27" s="167" t="s">
        <v>36</v>
      </c>
      <c r="E27" s="48"/>
      <c r="F27" s="48"/>
      <c r="G27" s="48"/>
      <c r="H27" s="48"/>
      <c r="I27" s="157"/>
      <c r="J27" s="168">
        <f>ROUND(J83,2)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5"/>
      <c r="J28" s="107"/>
      <c r="K28" s="166"/>
    </row>
    <row r="29" s="1" customFormat="1" ht="14.4" customHeight="1">
      <c r="B29" s="47"/>
      <c r="C29" s="48"/>
      <c r="D29" s="48"/>
      <c r="E29" s="48"/>
      <c r="F29" s="53" t="s">
        <v>38</v>
      </c>
      <c r="G29" s="48"/>
      <c r="H29" s="48"/>
      <c r="I29" s="169" t="s">
        <v>37</v>
      </c>
      <c r="J29" s="53" t="s">
        <v>39</v>
      </c>
      <c r="K29" s="52"/>
    </row>
    <row r="30" s="1" customFormat="1" ht="14.4" customHeight="1">
      <c r="B30" s="47"/>
      <c r="C30" s="48"/>
      <c r="D30" s="56" t="s">
        <v>40</v>
      </c>
      <c r="E30" s="56" t="s">
        <v>41</v>
      </c>
      <c r="F30" s="170">
        <f>ROUND(SUM(BE83:BE108), 2)</f>
        <v>0</v>
      </c>
      <c r="G30" s="48"/>
      <c r="H30" s="48"/>
      <c r="I30" s="171">
        <v>0.20999999999999999</v>
      </c>
      <c r="J30" s="170">
        <f>ROUND(ROUND((SUM(BE83:BE108)), 2)*I30, 2)</f>
        <v>0</v>
      </c>
      <c r="K30" s="52"/>
    </row>
    <row r="31" s="1" customFormat="1" ht="14.4" customHeight="1">
      <c r="B31" s="47"/>
      <c r="C31" s="48"/>
      <c r="D31" s="48"/>
      <c r="E31" s="56" t="s">
        <v>42</v>
      </c>
      <c r="F31" s="170">
        <f>ROUND(SUM(BF83:BF108), 2)</f>
        <v>0</v>
      </c>
      <c r="G31" s="48"/>
      <c r="H31" s="48"/>
      <c r="I31" s="171">
        <v>0.14999999999999999</v>
      </c>
      <c r="J31" s="170">
        <f>ROUND(ROUND((SUM(BF83:BF108)),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43</v>
      </c>
      <c r="F32" s="170">
        <f>ROUND(SUM(BG83:BG108), 2)</f>
        <v>0</v>
      </c>
      <c r="G32" s="48"/>
      <c r="H32" s="48"/>
      <c r="I32" s="171">
        <v>0.20999999999999999</v>
      </c>
      <c r="J32" s="170">
        <v>0</v>
      </c>
      <c r="K32" s="52"/>
    </row>
    <row r="33" hidden="1" s="1" customFormat="1" ht="14.4" customHeight="1">
      <c r="B33" s="47"/>
      <c r="C33" s="48"/>
      <c r="D33" s="48"/>
      <c r="E33" s="56" t="s">
        <v>44</v>
      </c>
      <c r="F33" s="170">
        <f>ROUND(SUM(BH83:BH108), 2)</f>
        <v>0</v>
      </c>
      <c r="G33" s="48"/>
      <c r="H33" s="48"/>
      <c r="I33" s="171">
        <v>0.14999999999999999</v>
      </c>
      <c r="J33" s="170">
        <v>0</v>
      </c>
      <c r="K33" s="52"/>
    </row>
    <row r="34" hidden="1" s="1" customFormat="1" ht="14.4" customHeight="1">
      <c r="B34" s="47"/>
      <c r="C34" s="48"/>
      <c r="D34" s="48"/>
      <c r="E34" s="56" t="s">
        <v>45</v>
      </c>
      <c r="F34" s="170">
        <f>ROUND(SUM(BI83:BI108), 2)</f>
        <v>0</v>
      </c>
      <c r="G34" s="48"/>
      <c r="H34" s="48"/>
      <c r="I34" s="171">
        <v>0</v>
      </c>
      <c r="J34" s="170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7"/>
      <c r="J35" s="48"/>
      <c r="K35" s="52"/>
    </row>
    <row r="36" s="1" customFormat="1" ht="25.44" customHeight="1">
      <c r="B36" s="47"/>
      <c r="C36" s="172"/>
      <c r="D36" s="173" t="s">
        <v>46</v>
      </c>
      <c r="E36" s="99"/>
      <c r="F36" s="99"/>
      <c r="G36" s="174" t="s">
        <v>47</v>
      </c>
      <c r="H36" s="175" t="s">
        <v>48</v>
      </c>
      <c r="I36" s="176"/>
      <c r="J36" s="177">
        <f>SUM(J27:J34)</f>
        <v>0</v>
      </c>
      <c r="K36" s="178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79"/>
      <c r="J37" s="69"/>
      <c r="K37" s="70"/>
    </row>
    <row r="41" s="1" customFormat="1" ht="6.96" customHeight="1">
      <c r="B41" s="180"/>
      <c r="C41" s="181"/>
      <c r="D41" s="181"/>
      <c r="E41" s="181"/>
      <c r="F41" s="181"/>
      <c r="G41" s="181"/>
      <c r="H41" s="181"/>
      <c r="I41" s="182"/>
      <c r="J41" s="181"/>
      <c r="K41" s="183"/>
    </row>
    <row r="42" s="1" customFormat="1" ht="36.96" customHeight="1">
      <c r="B42" s="47"/>
      <c r="C42" s="31" t="s">
        <v>113</v>
      </c>
      <c r="D42" s="48"/>
      <c r="E42" s="48"/>
      <c r="F42" s="48"/>
      <c r="G42" s="48"/>
      <c r="H42" s="48"/>
      <c r="I42" s="157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7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7"/>
      <c r="J44" s="48"/>
      <c r="K44" s="52"/>
    </row>
    <row r="45" s="1" customFormat="1" ht="22.5" customHeight="1">
      <c r="B45" s="47"/>
      <c r="C45" s="48"/>
      <c r="D45" s="48"/>
      <c r="E45" s="156">
        <f>E7</f>
        <v>0</v>
      </c>
      <c r="F45" s="41"/>
      <c r="G45" s="41"/>
      <c r="H45" s="41"/>
      <c r="I45" s="157"/>
      <c r="J45" s="48"/>
      <c r="K45" s="52"/>
    </row>
    <row r="46" s="1" customFormat="1" ht="14.4" customHeight="1">
      <c r="B46" s="47"/>
      <c r="C46" s="41" t="s">
        <v>109</v>
      </c>
      <c r="D46" s="48"/>
      <c r="E46" s="48"/>
      <c r="F46" s="48"/>
      <c r="G46" s="48"/>
      <c r="H46" s="48"/>
      <c r="I46" s="157"/>
      <c r="J46" s="48"/>
      <c r="K46" s="52"/>
    </row>
    <row r="47" s="1" customFormat="1" ht="23.25" customHeight="1">
      <c r="B47" s="47"/>
      <c r="C47" s="48"/>
      <c r="D47" s="48"/>
      <c r="E47" s="158">
        <f>E9</f>
        <v>0</v>
      </c>
      <c r="F47" s="48"/>
      <c r="G47" s="48"/>
      <c r="H47" s="48"/>
      <c r="I47" s="157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7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>
        <f>F12</f>
        <v>0</v>
      </c>
      <c r="G49" s="48"/>
      <c r="H49" s="48"/>
      <c r="I49" s="159" t="s">
        <v>25</v>
      </c>
      <c r="J49" s="160">
        <f>IF(J12="","",J12)</f>
        <v>0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7"/>
      <c r="J50" s="48"/>
      <c r="K50" s="52"/>
    </row>
    <row r="51" s="1" customFormat="1">
      <c r="B51" s="47"/>
      <c r="C51" s="41" t="s">
        <v>27</v>
      </c>
      <c r="D51" s="48"/>
      <c r="E51" s="48"/>
      <c r="F51" s="36">
        <f>E15</f>
        <v>0</v>
      </c>
      <c r="G51" s="48"/>
      <c r="H51" s="48"/>
      <c r="I51" s="159" t="s">
        <v>33</v>
      </c>
      <c r="J51" s="36">
        <f>E21</f>
        <v>0</v>
      </c>
      <c r="K51" s="52"/>
    </row>
    <row r="52" s="1" customFormat="1" ht="14.4" customHeight="1">
      <c r="B52" s="47"/>
      <c r="C52" s="41" t="s">
        <v>31</v>
      </c>
      <c r="D52" s="48"/>
      <c r="E52" s="48"/>
      <c r="F52" s="36">
        <f>IF(E18="","",E18)</f>
        <v>0</v>
      </c>
      <c r="G52" s="48"/>
      <c r="H52" s="48"/>
      <c r="I52" s="157"/>
      <c r="J52" s="48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7"/>
      <c r="J53" s="48"/>
      <c r="K53" s="52"/>
    </row>
    <row r="54" s="1" customFormat="1" ht="29.28" customHeight="1">
      <c r="B54" s="47"/>
      <c r="C54" s="184" t="s">
        <v>114</v>
      </c>
      <c r="D54" s="172"/>
      <c r="E54" s="172"/>
      <c r="F54" s="172"/>
      <c r="G54" s="172"/>
      <c r="H54" s="172"/>
      <c r="I54" s="185"/>
      <c r="J54" s="186" t="s">
        <v>115</v>
      </c>
      <c r="K54" s="187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7"/>
      <c r="J55" s="48"/>
      <c r="K55" s="52"/>
    </row>
    <row r="56" s="1" customFormat="1" ht="29.28" customHeight="1">
      <c r="B56" s="47"/>
      <c r="C56" s="188" t="s">
        <v>116</v>
      </c>
      <c r="D56" s="48"/>
      <c r="E56" s="48"/>
      <c r="F56" s="48"/>
      <c r="G56" s="48"/>
      <c r="H56" s="48"/>
      <c r="I56" s="157"/>
      <c r="J56" s="168">
        <f>J83</f>
        <v>0</v>
      </c>
      <c r="K56" s="52"/>
      <c r="AU56" s="25" t="s">
        <v>117</v>
      </c>
    </row>
    <row r="57" s="8" customFormat="1" ht="24.96" customHeight="1">
      <c r="B57" s="189"/>
      <c r="C57" s="190"/>
      <c r="D57" s="191" t="s">
        <v>1042</v>
      </c>
      <c r="E57" s="192"/>
      <c r="F57" s="192"/>
      <c r="G57" s="192"/>
      <c r="H57" s="192"/>
      <c r="I57" s="193"/>
      <c r="J57" s="194">
        <f>J84</f>
        <v>0</v>
      </c>
      <c r="K57" s="195"/>
    </row>
    <row r="58" s="9" customFormat="1" ht="19.92" customHeight="1">
      <c r="B58" s="196"/>
      <c r="C58" s="197"/>
      <c r="D58" s="198" t="s">
        <v>1043</v>
      </c>
      <c r="E58" s="199"/>
      <c r="F58" s="199"/>
      <c r="G58" s="199"/>
      <c r="H58" s="199"/>
      <c r="I58" s="200"/>
      <c r="J58" s="201">
        <f>J85</f>
        <v>0</v>
      </c>
      <c r="K58" s="202"/>
    </row>
    <row r="59" s="9" customFormat="1" ht="19.92" customHeight="1">
      <c r="B59" s="196"/>
      <c r="C59" s="197"/>
      <c r="D59" s="198" t="s">
        <v>1044</v>
      </c>
      <c r="E59" s="199"/>
      <c r="F59" s="199"/>
      <c r="G59" s="199"/>
      <c r="H59" s="199"/>
      <c r="I59" s="200"/>
      <c r="J59" s="201">
        <f>J94</f>
        <v>0</v>
      </c>
      <c r="K59" s="202"/>
    </row>
    <row r="60" s="9" customFormat="1" ht="19.92" customHeight="1">
      <c r="B60" s="196"/>
      <c r="C60" s="197"/>
      <c r="D60" s="198" t="s">
        <v>1045</v>
      </c>
      <c r="E60" s="199"/>
      <c r="F60" s="199"/>
      <c r="G60" s="199"/>
      <c r="H60" s="199"/>
      <c r="I60" s="200"/>
      <c r="J60" s="201">
        <f>J97</f>
        <v>0</v>
      </c>
      <c r="K60" s="202"/>
    </row>
    <row r="61" s="9" customFormat="1" ht="19.92" customHeight="1">
      <c r="B61" s="196"/>
      <c r="C61" s="197"/>
      <c r="D61" s="198" t="s">
        <v>1046</v>
      </c>
      <c r="E61" s="199"/>
      <c r="F61" s="199"/>
      <c r="G61" s="199"/>
      <c r="H61" s="199"/>
      <c r="I61" s="200"/>
      <c r="J61" s="201">
        <f>J100</f>
        <v>0</v>
      </c>
      <c r="K61" s="202"/>
    </row>
    <row r="62" s="9" customFormat="1" ht="19.92" customHeight="1">
      <c r="B62" s="196"/>
      <c r="C62" s="197"/>
      <c r="D62" s="198" t="s">
        <v>1047</v>
      </c>
      <c r="E62" s="199"/>
      <c r="F62" s="199"/>
      <c r="G62" s="199"/>
      <c r="H62" s="199"/>
      <c r="I62" s="200"/>
      <c r="J62" s="201">
        <f>J103</f>
        <v>0</v>
      </c>
      <c r="K62" s="202"/>
    </row>
    <row r="63" s="9" customFormat="1" ht="19.92" customHeight="1">
      <c r="B63" s="196"/>
      <c r="C63" s="197"/>
      <c r="D63" s="198" t="s">
        <v>1048</v>
      </c>
      <c r="E63" s="199"/>
      <c r="F63" s="199"/>
      <c r="G63" s="199"/>
      <c r="H63" s="199"/>
      <c r="I63" s="200"/>
      <c r="J63" s="201">
        <f>J106</f>
        <v>0</v>
      </c>
      <c r="K63" s="202"/>
    </row>
    <row r="64" s="1" customFormat="1" ht="21.84" customHeight="1">
      <c r="B64" s="47"/>
      <c r="C64" s="48"/>
      <c r="D64" s="48"/>
      <c r="E64" s="48"/>
      <c r="F64" s="48"/>
      <c r="G64" s="48"/>
      <c r="H64" s="48"/>
      <c r="I64" s="157"/>
      <c r="J64" s="48"/>
      <c r="K64" s="52"/>
    </row>
    <row r="65" s="1" customFormat="1" ht="6.96" customHeight="1">
      <c r="B65" s="68"/>
      <c r="C65" s="69"/>
      <c r="D65" s="69"/>
      <c r="E65" s="69"/>
      <c r="F65" s="69"/>
      <c r="G65" s="69"/>
      <c r="H65" s="69"/>
      <c r="I65" s="179"/>
      <c r="J65" s="69"/>
      <c r="K65" s="70"/>
    </row>
    <row r="69" s="1" customFormat="1" ht="6.96" customHeight="1">
      <c r="B69" s="71"/>
      <c r="C69" s="72"/>
      <c r="D69" s="72"/>
      <c r="E69" s="72"/>
      <c r="F69" s="72"/>
      <c r="G69" s="72"/>
      <c r="H69" s="72"/>
      <c r="I69" s="182"/>
      <c r="J69" s="72"/>
      <c r="K69" s="72"/>
      <c r="L69" s="73"/>
    </row>
    <row r="70" s="1" customFormat="1" ht="36.96" customHeight="1">
      <c r="B70" s="47"/>
      <c r="C70" s="74" t="s">
        <v>120</v>
      </c>
      <c r="D70" s="75"/>
      <c r="E70" s="75"/>
      <c r="F70" s="75"/>
      <c r="G70" s="75"/>
      <c r="H70" s="75"/>
      <c r="I70" s="203"/>
      <c r="J70" s="75"/>
      <c r="K70" s="75"/>
      <c r="L70" s="73"/>
    </row>
    <row r="71" s="1" customFormat="1" ht="6.96" customHeight="1">
      <c r="B71" s="47"/>
      <c r="C71" s="75"/>
      <c r="D71" s="75"/>
      <c r="E71" s="75"/>
      <c r="F71" s="75"/>
      <c r="G71" s="75"/>
      <c r="H71" s="75"/>
      <c r="I71" s="203"/>
      <c r="J71" s="75"/>
      <c r="K71" s="75"/>
      <c r="L71" s="73"/>
    </row>
    <row r="72" s="1" customFormat="1" ht="14.4" customHeight="1">
      <c r="B72" s="47"/>
      <c r="C72" s="77" t="s">
        <v>18</v>
      </c>
      <c r="D72" s="75"/>
      <c r="E72" s="75"/>
      <c r="F72" s="75"/>
      <c r="G72" s="75"/>
      <c r="H72" s="75"/>
      <c r="I72" s="203"/>
      <c r="J72" s="75"/>
      <c r="K72" s="75"/>
      <c r="L72" s="73"/>
    </row>
    <row r="73" s="1" customFormat="1" ht="22.5" customHeight="1">
      <c r="B73" s="47"/>
      <c r="C73" s="75"/>
      <c r="D73" s="75"/>
      <c r="E73" s="204">
        <f>E7</f>
        <v>0</v>
      </c>
      <c r="F73" s="77"/>
      <c r="G73" s="77"/>
      <c r="H73" s="77"/>
      <c r="I73" s="203"/>
      <c r="J73" s="75"/>
      <c r="K73" s="75"/>
      <c r="L73" s="73"/>
    </row>
    <row r="74" s="1" customFormat="1" ht="14.4" customHeight="1">
      <c r="B74" s="47"/>
      <c r="C74" s="77" t="s">
        <v>109</v>
      </c>
      <c r="D74" s="75"/>
      <c r="E74" s="75"/>
      <c r="F74" s="75"/>
      <c r="G74" s="75"/>
      <c r="H74" s="75"/>
      <c r="I74" s="203"/>
      <c r="J74" s="75"/>
      <c r="K74" s="75"/>
      <c r="L74" s="73"/>
    </row>
    <row r="75" s="1" customFormat="1" ht="23.25" customHeight="1">
      <c r="B75" s="47"/>
      <c r="C75" s="75"/>
      <c r="D75" s="75"/>
      <c r="E75" s="83">
        <f>E9</f>
        <v>0</v>
      </c>
      <c r="F75" s="75"/>
      <c r="G75" s="75"/>
      <c r="H75" s="75"/>
      <c r="I75" s="203"/>
      <c r="J75" s="75"/>
      <c r="K75" s="75"/>
      <c r="L75" s="73"/>
    </row>
    <row r="76" s="1" customFormat="1" ht="6.96" customHeight="1">
      <c r="B76" s="47"/>
      <c r="C76" s="75"/>
      <c r="D76" s="75"/>
      <c r="E76" s="75"/>
      <c r="F76" s="75"/>
      <c r="G76" s="75"/>
      <c r="H76" s="75"/>
      <c r="I76" s="203"/>
      <c r="J76" s="75"/>
      <c r="K76" s="75"/>
      <c r="L76" s="73"/>
    </row>
    <row r="77" s="1" customFormat="1" ht="18" customHeight="1">
      <c r="B77" s="47"/>
      <c r="C77" s="77" t="s">
        <v>23</v>
      </c>
      <c r="D77" s="75"/>
      <c r="E77" s="75"/>
      <c r="F77" s="207">
        <f>F12</f>
        <v>0</v>
      </c>
      <c r="G77" s="75"/>
      <c r="H77" s="75"/>
      <c r="I77" s="208" t="s">
        <v>25</v>
      </c>
      <c r="J77" s="86">
        <f>IF(J12="","",J12)</f>
        <v>0</v>
      </c>
      <c r="K77" s="75"/>
      <c r="L77" s="73"/>
    </row>
    <row r="78" s="1" customFormat="1" ht="6.96" customHeight="1">
      <c r="B78" s="47"/>
      <c r="C78" s="75"/>
      <c r="D78" s="75"/>
      <c r="E78" s="75"/>
      <c r="F78" s="75"/>
      <c r="G78" s="75"/>
      <c r="H78" s="75"/>
      <c r="I78" s="203"/>
      <c r="J78" s="75"/>
      <c r="K78" s="75"/>
      <c r="L78" s="73"/>
    </row>
    <row r="79" s="1" customFormat="1">
      <c r="B79" s="47"/>
      <c r="C79" s="77" t="s">
        <v>27</v>
      </c>
      <c r="D79" s="75"/>
      <c r="E79" s="75"/>
      <c r="F79" s="207">
        <f>E15</f>
        <v>0</v>
      </c>
      <c r="G79" s="75"/>
      <c r="H79" s="75"/>
      <c r="I79" s="208" t="s">
        <v>33</v>
      </c>
      <c r="J79" s="207">
        <f>E21</f>
        <v>0</v>
      </c>
      <c r="K79" s="75"/>
      <c r="L79" s="73"/>
    </row>
    <row r="80" s="1" customFormat="1" ht="14.4" customHeight="1">
      <c r="B80" s="47"/>
      <c r="C80" s="77" t="s">
        <v>31</v>
      </c>
      <c r="D80" s="75"/>
      <c r="E80" s="75"/>
      <c r="F80" s="207">
        <f>IF(E18="","",E18)</f>
        <v>0</v>
      </c>
      <c r="G80" s="75"/>
      <c r="H80" s="75"/>
      <c r="I80" s="203"/>
      <c r="J80" s="75"/>
      <c r="K80" s="75"/>
      <c r="L80" s="73"/>
    </row>
    <row r="81" s="1" customFormat="1" ht="10.32" customHeight="1">
      <c r="B81" s="47"/>
      <c r="C81" s="75"/>
      <c r="D81" s="75"/>
      <c r="E81" s="75"/>
      <c r="F81" s="75"/>
      <c r="G81" s="75"/>
      <c r="H81" s="75"/>
      <c r="I81" s="203"/>
      <c r="J81" s="75"/>
      <c r="K81" s="75"/>
      <c r="L81" s="73"/>
    </row>
    <row r="82" s="10" customFormat="1" ht="29.28" customHeight="1">
      <c r="B82" s="209"/>
      <c r="C82" s="210" t="s">
        <v>121</v>
      </c>
      <c r="D82" s="211" t="s">
        <v>55</v>
      </c>
      <c r="E82" s="211" t="s">
        <v>51</v>
      </c>
      <c r="F82" s="211" t="s">
        <v>122</v>
      </c>
      <c r="G82" s="211" t="s">
        <v>123</v>
      </c>
      <c r="H82" s="211" t="s">
        <v>124</v>
      </c>
      <c r="I82" s="212" t="s">
        <v>125</v>
      </c>
      <c r="J82" s="211" t="s">
        <v>115</v>
      </c>
      <c r="K82" s="213" t="s">
        <v>126</v>
      </c>
      <c r="L82" s="214"/>
      <c r="M82" s="103" t="s">
        <v>127</v>
      </c>
      <c r="N82" s="104" t="s">
        <v>40</v>
      </c>
      <c r="O82" s="104" t="s">
        <v>128</v>
      </c>
      <c r="P82" s="104" t="s">
        <v>129</v>
      </c>
      <c r="Q82" s="104" t="s">
        <v>130</v>
      </c>
      <c r="R82" s="104" t="s">
        <v>131</v>
      </c>
      <c r="S82" s="104" t="s">
        <v>132</v>
      </c>
      <c r="T82" s="105" t="s">
        <v>133</v>
      </c>
    </row>
    <row r="83" s="1" customFormat="1" ht="29.28" customHeight="1">
      <c r="B83" s="47"/>
      <c r="C83" s="109" t="s">
        <v>116</v>
      </c>
      <c r="D83" s="75"/>
      <c r="E83" s="75"/>
      <c r="F83" s="75"/>
      <c r="G83" s="75"/>
      <c r="H83" s="75"/>
      <c r="I83" s="203"/>
      <c r="J83" s="215">
        <f>BK83</f>
        <v>0</v>
      </c>
      <c r="K83" s="75"/>
      <c r="L83" s="73"/>
      <c r="M83" s="106"/>
      <c r="N83" s="107"/>
      <c r="O83" s="107"/>
      <c r="P83" s="216">
        <f>P84</f>
        <v>0</v>
      </c>
      <c r="Q83" s="107"/>
      <c r="R83" s="216">
        <f>R84</f>
        <v>0</v>
      </c>
      <c r="S83" s="107"/>
      <c r="T83" s="217">
        <f>T84</f>
        <v>0</v>
      </c>
      <c r="AT83" s="25" t="s">
        <v>69</v>
      </c>
      <c r="AU83" s="25" t="s">
        <v>117</v>
      </c>
      <c r="BK83" s="218">
        <f>BK84</f>
        <v>0</v>
      </c>
    </row>
    <row r="84" s="11" customFormat="1" ht="37.44" customHeight="1">
      <c r="B84" s="219"/>
      <c r="C84" s="220"/>
      <c r="D84" s="221" t="s">
        <v>69</v>
      </c>
      <c r="E84" s="222" t="s">
        <v>1049</v>
      </c>
      <c r="F84" s="222" t="s">
        <v>1050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P85+P94+P97+P100+P103+P106</f>
        <v>0</v>
      </c>
      <c r="Q84" s="227"/>
      <c r="R84" s="228">
        <f>R85+R94+R97+R100+R103+R106</f>
        <v>0</v>
      </c>
      <c r="S84" s="227"/>
      <c r="T84" s="229">
        <f>T85+T94+T97+T100+T103+T106</f>
        <v>0</v>
      </c>
      <c r="AR84" s="230" t="s">
        <v>239</v>
      </c>
      <c r="AT84" s="231" t="s">
        <v>69</v>
      </c>
      <c r="AU84" s="231" t="s">
        <v>70</v>
      </c>
      <c r="AY84" s="230" t="s">
        <v>136</v>
      </c>
      <c r="BK84" s="232">
        <f>BK85+BK94+BK97+BK100+BK103+BK106</f>
        <v>0</v>
      </c>
    </row>
    <row r="85" s="11" customFormat="1" ht="19.92" customHeight="1">
      <c r="B85" s="219"/>
      <c r="C85" s="220"/>
      <c r="D85" s="233" t="s">
        <v>69</v>
      </c>
      <c r="E85" s="234" t="s">
        <v>1051</v>
      </c>
      <c r="F85" s="234" t="s">
        <v>1052</v>
      </c>
      <c r="G85" s="220"/>
      <c r="H85" s="220"/>
      <c r="I85" s="223"/>
      <c r="J85" s="235">
        <f>BK85</f>
        <v>0</v>
      </c>
      <c r="K85" s="220"/>
      <c r="L85" s="225"/>
      <c r="M85" s="226"/>
      <c r="N85" s="227"/>
      <c r="O85" s="227"/>
      <c r="P85" s="228">
        <f>SUM(P86:P93)</f>
        <v>0</v>
      </c>
      <c r="Q85" s="227"/>
      <c r="R85" s="228">
        <f>SUM(R86:R93)</f>
        <v>0</v>
      </c>
      <c r="S85" s="227"/>
      <c r="T85" s="229">
        <f>SUM(T86:T93)</f>
        <v>0</v>
      </c>
      <c r="AR85" s="230" t="s">
        <v>239</v>
      </c>
      <c r="AT85" s="231" t="s">
        <v>69</v>
      </c>
      <c r="AU85" s="231" t="s">
        <v>77</v>
      </c>
      <c r="AY85" s="230" t="s">
        <v>136</v>
      </c>
      <c r="BK85" s="232">
        <f>SUM(BK86:BK93)</f>
        <v>0</v>
      </c>
    </row>
    <row r="86" s="1" customFormat="1" ht="22.5" customHeight="1">
      <c r="B86" s="47"/>
      <c r="C86" s="236" t="s">
        <v>77</v>
      </c>
      <c r="D86" s="236" t="s">
        <v>139</v>
      </c>
      <c r="E86" s="237" t="s">
        <v>1053</v>
      </c>
      <c r="F86" s="238" t="s">
        <v>1054</v>
      </c>
      <c r="G86" s="239" t="s">
        <v>1055</v>
      </c>
      <c r="H86" s="240">
        <v>1</v>
      </c>
      <c r="I86" s="241"/>
      <c r="J86" s="242">
        <f>ROUND(I86*H86,2)</f>
        <v>0</v>
      </c>
      <c r="K86" s="238" t="s">
        <v>1056</v>
      </c>
      <c r="L86" s="73"/>
      <c r="M86" s="243" t="s">
        <v>21</v>
      </c>
      <c r="N86" s="244" t="s">
        <v>41</v>
      </c>
      <c r="O86" s="48"/>
      <c r="P86" s="245">
        <f>O86*H86</f>
        <v>0</v>
      </c>
      <c r="Q86" s="245">
        <v>0</v>
      </c>
      <c r="R86" s="245">
        <f>Q86*H86</f>
        <v>0</v>
      </c>
      <c r="S86" s="245">
        <v>0</v>
      </c>
      <c r="T86" s="246">
        <f>S86*H86</f>
        <v>0</v>
      </c>
      <c r="AR86" s="25" t="s">
        <v>1057</v>
      </c>
      <c r="AT86" s="25" t="s">
        <v>139</v>
      </c>
      <c r="AU86" s="25" t="s">
        <v>79</v>
      </c>
      <c r="AY86" s="25" t="s">
        <v>136</v>
      </c>
      <c r="BE86" s="247">
        <f>IF(N86="základní",J86,0)</f>
        <v>0</v>
      </c>
      <c r="BF86" s="247">
        <f>IF(N86="snížená",J86,0)</f>
        <v>0</v>
      </c>
      <c r="BG86" s="247">
        <f>IF(N86="zákl. přenesená",J86,0)</f>
        <v>0</v>
      </c>
      <c r="BH86" s="247">
        <f>IF(N86="sníž. přenesená",J86,0)</f>
        <v>0</v>
      </c>
      <c r="BI86" s="247">
        <f>IF(N86="nulová",J86,0)</f>
        <v>0</v>
      </c>
      <c r="BJ86" s="25" t="s">
        <v>77</v>
      </c>
      <c r="BK86" s="247">
        <f>ROUND(I86*H86,2)</f>
        <v>0</v>
      </c>
      <c r="BL86" s="25" t="s">
        <v>1057</v>
      </c>
      <c r="BM86" s="25" t="s">
        <v>1058</v>
      </c>
    </row>
    <row r="87" s="1" customFormat="1">
      <c r="B87" s="47"/>
      <c r="C87" s="75"/>
      <c r="D87" s="248" t="s">
        <v>145</v>
      </c>
      <c r="E87" s="75"/>
      <c r="F87" s="249" t="s">
        <v>1059</v>
      </c>
      <c r="G87" s="75"/>
      <c r="H87" s="75"/>
      <c r="I87" s="203"/>
      <c r="J87" s="75"/>
      <c r="K87" s="75"/>
      <c r="L87" s="73"/>
      <c r="M87" s="250"/>
      <c r="N87" s="48"/>
      <c r="O87" s="48"/>
      <c r="P87" s="48"/>
      <c r="Q87" s="48"/>
      <c r="R87" s="48"/>
      <c r="S87" s="48"/>
      <c r="T87" s="96"/>
      <c r="AT87" s="25" t="s">
        <v>145</v>
      </c>
      <c r="AU87" s="25" t="s">
        <v>79</v>
      </c>
    </row>
    <row r="88" s="1" customFormat="1" ht="22.5" customHeight="1">
      <c r="B88" s="47"/>
      <c r="C88" s="236" t="s">
        <v>79</v>
      </c>
      <c r="D88" s="236" t="s">
        <v>139</v>
      </c>
      <c r="E88" s="237" t="s">
        <v>1060</v>
      </c>
      <c r="F88" s="238" t="s">
        <v>1061</v>
      </c>
      <c r="G88" s="239" t="s">
        <v>142</v>
      </c>
      <c r="H88" s="240">
        <v>1</v>
      </c>
      <c r="I88" s="241"/>
      <c r="J88" s="242">
        <f>ROUND(I88*H88,2)</f>
        <v>0</v>
      </c>
      <c r="K88" s="238" t="s">
        <v>1056</v>
      </c>
      <c r="L88" s="73"/>
      <c r="M88" s="243" t="s">
        <v>21</v>
      </c>
      <c r="N88" s="244" t="s">
        <v>41</v>
      </c>
      <c r="O88" s="48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5" t="s">
        <v>1057</v>
      </c>
      <c r="AT88" s="25" t="s">
        <v>139</v>
      </c>
      <c r="AU88" s="25" t="s">
        <v>79</v>
      </c>
      <c r="AY88" s="25" t="s">
        <v>136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5" t="s">
        <v>77</v>
      </c>
      <c r="BK88" s="247">
        <f>ROUND(I88*H88,2)</f>
        <v>0</v>
      </c>
      <c r="BL88" s="25" t="s">
        <v>1057</v>
      </c>
      <c r="BM88" s="25" t="s">
        <v>1062</v>
      </c>
    </row>
    <row r="89" s="1" customFormat="1">
      <c r="B89" s="47"/>
      <c r="C89" s="75"/>
      <c r="D89" s="248" t="s">
        <v>145</v>
      </c>
      <c r="E89" s="75"/>
      <c r="F89" s="249" t="s">
        <v>1063</v>
      </c>
      <c r="G89" s="75"/>
      <c r="H89" s="75"/>
      <c r="I89" s="203"/>
      <c r="J89" s="75"/>
      <c r="K89" s="75"/>
      <c r="L89" s="73"/>
      <c r="M89" s="250"/>
      <c r="N89" s="48"/>
      <c r="O89" s="48"/>
      <c r="P89" s="48"/>
      <c r="Q89" s="48"/>
      <c r="R89" s="48"/>
      <c r="S89" s="48"/>
      <c r="T89" s="96"/>
      <c r="AT89" s="25" t="s">
        <v>145</v>
      </c>
      <c r="AU89" s="25" t="s">
        <v>79</v>
      </c>
    </row>
    <row r="90" s="1" customFormat="1" ht="22.5" customHeight="1">
      <c r="B90" s="47"/>
      <c r="C90" s="236" t="s">
        <v>205</v>
      </c>
      <c r="D90" s="236" t="s">
        <v>139</v>
      </c>
      <c r="E90" s="237" t="s">
        <v>1064</v>
      </c>
      <c r="F90" s="238" t="s">
        <v>1065</v>
      </c>
      <c r="G90" s="239" t="s">
        <v>142</v>
      </c>
      <c r="H90" s="240">
        <v>1</v>
      </c>
      <c r="I90" s="241"/>
      <c r="J90" s="242">
        <f>ROUND(I90*H90,2)</f>
        <v>0</v>
      </c>
      <c r="K90" s="238" t="s">
        <v>1056</v>
      </c>
      <c r="L90" s="73"/>
      <c r="M90" s="243" t="s">
        <v>21</v>
      </c>
      <c r="N90" s="244" t="s">
        <v>41</v>
      </c>
      <c r="O90" s="48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5" t="s">
        <v>1057</v>
      </c>
      <c r="AT90" s="25" t="s">
        <v>139</v>
      </c>
      <c r="AU90" s="25" t="s">
        <v>79</v>
      </c>
      <c r="AY90" s="25" t="s">
        <v>136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5" t="s">
        <v>77</v>
      </c>
      <c r="BK90" s="247">
        <f>ROUND(I90*H90,2)</f>
        <v>0</v>
      </c>
      <c r="BL90" s="25" t="s">
        <v>1057</v>
      </c>
      <c r="BM90" s="25" t="s">
        <v>1066</v>
      </c>
    </row>
    <row r="91" s="1" customFormat="1">
      <c r="B91" s="47"/>
      <c r="C91" s="75"/>
      <c r="D91" s="248" t="s">
        <v>145</v>
      </c>
      <c r="E91" s="75"/>
      <c r="F91" s="249" t="s">
        <v>1067</v>
      </c>
      <c r="G91" s="75"/>
      <c r="H91" s="75"/>
      <c r="I91" s="203"/>
      <c r="J91" s="75"/>
      <c r="K91" s="75"/>
      <c r="L91" s="73"/>
      <c r="M91" s="250"/>
      <c r="N91" s="48"/>
      <c r="O91" s="48"/>
      <c r="P91" s="48"/>
      <c r="Q91" s="48"/>
      <c r="R91" s="48"/>
      <c r="S91" s="48"/>
      <c r="T91" s="96"/>
      <c r="AT91" s="25" t="s">
        <v>145</v>
      </c>
      <c r="AU91" s="25" t="s">
        <v>79</v>
      </c>
    </row>
    <row r="92" s="1" customFormat="1" ht="22.5" customHeight="1">
      <c r="B92" s="47"/>
      <c r="C92" s="236" t="s">
        <v>143</v>
      </c>
      <c r="D92" s="236" t="s">
        <v>139</v>
      </c>
      <c r="E92" s="237" t="s">
        <v>1068</v>
      </c>
      <c r="F92" s="238" t="s">
        <v>1069</v>
      </c>
      <c r="G92" s="239" t="s">
        <v>142</v>
      </c>
      <c r="H92" s="240">
        <v>1</v>
      </c>
      <c r="I92" s="241"/>
      <c r="J92" s="242">
        <f>ROUND(I92*H92,2)</f>
        <v>0</v>
      </c>
      <c r="K92" s="238" t="s">
        <v>1056</v>
      </c>
      <c r="L92" s="73"/>
      <c r="M92" s="243" t="s">
        <v>21</v>
      </c>
      <c r="N92" s="244" t="s">
        <v>41</v>
      </c>
      <c r="O92" s="48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5" t="s">
        <v>1057</v>
      </c>
      <c r="AT92" s="25" t="s">
        <v>139</v>
      </c>
      <c r="AU92" s="25" t="s">
        <v>79</v>
      </c>
      <c r="AY92" s="25" t="s">
        <v>136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5" t="s">
        <v>77</v>
      </c>
      <c r="BK92" s="247">
        <f>ROUND(I92*H92,2)</f>
        <v>0</v>
      </c>
      <c r="BL92" s="25" t="s">
        <v>1057</v>
      </c>
      <c r="BM92" s="25" t="s">
        <v>1070</v>
      </c>
    </row>
    <row r="93" s="1" customFormat="1">
      <c r="B93" s="47"/>
      <c r="C93" s="75"/>
      <c r="D93" s="251" t="s">
        <v>145</v>
      </c>
      <c r="E93" s="75"/>
      <c r="F93" s="252" t="s">
        <v>1071</v>
      </c>
      <c r="G93" s="75"/>
      <c r="H93" s="75"/>
      <c r="I93" s="203"/>
      <c r="J93" s="75"/>
      <c r="K93" s="75"/>
      <c r="L93" s="73"/>
      <c r="M93" s="250"/>
      <c r="N93" s="48"/>
      <c r="O93" s="48"/>
      <c r="P93" s="48"/>
      <c r="Q93" s="48"/>
      <c r="R93" s="48"/>
      <c r="S93" s="48"/>
      <c r="T93" s="96"/>
      <c r="AT93" s="25" t="s">
        <v>145</v>
      </c>
      <c r="AU93" s="25" t="s">
        <v>79</v>
      </c>
    </row>
    <row r="94" s="11" customFormat="1" ht="29.88" customHeight="1">
      <c r="B94" s="219"/>
      <c r="C94" s="220"/>
      <c r="D94" s="233" t="s">
        <v>69</v>
      </c>
      <c r="E94" s="234" t="s">
        <v>1072</v>
      </c>
      <c r="F94" s="234" t="s">
        <v>1073</v>
      </c>
      <c r="G94" s="220"/>
      <c r="H94" s="220"/>
      <c r="I94" s="223"/>
      <c r="J94" s="235">
        <f>BK94</f>
        <v>0</v>
      </c>
      <c r="K94" s="220"/>
      <c r="L94" s="225"/>
      <c r="M94" s="226"/>
      <c r="N94" s="227"/>
      <c r="O94" s="227"/>
      <c r="P94" s="228">
        <f>SUM(P95:P96)</f>
        <v>0</v>
      </c>
      <c r="Q94" s="227"/>
      <c r="R94" s="228">
        <f>SUM(R95:R96)</f>
        <v>0</v>
      </c>
      <c r="S94" s="227"/>
      <c r="T94" s="229">
        <f>SUM(T95:T96)</f>
        <v>0</v>
      </c>
      <c r="AR94" s="230" t="s">
        <v>239</v>
      </c>
      <c r="AT94" s="231" t="s">
        <v>69</v>
      </c>
      <c r="AU94" s="231" t="s">
        <v>77</v>
      </c>
      <c r="AY94" s="230" t="s">
        <v>136</v>
      </c>
      <c r="BK94" s="232">
        <f>SUM(BK95:BK96)</f>
        <v>0</v>
      </c>
    </row>
    <row r="95" s="1" customFormat="1" ht="22.5" customHeight="1">
      <c r="B95" s="47"/>
      <c r="C95" s="236" t="s">
        <v>239</v>
      </c>
      <c r="D95" s="236" t="s">
        <v>139</v>
      </c>
      <c r="E95" s="237" t="s">
        <v>1074</v>
      </c>
      <c r="F95" s="238" t="s">
        <v>1073</v>
      </c>
      <c r="G95" s="239" t="s">
        <v>142</v>
      </c>
      <c r="H95" s="240">
        <v>1</v>
      </c>
      <c r="I95" s="241"/>
      <c r="J95" s="242">
        <f>ROUND(I95*H95,2)</f>
        <v>0</v>
      </c>
      <c r="K95" s="238" t="s">
        <v>1056</v>
      </c>
      <c r="L95" s="73"/>
      <c r="M95" s="243" t="s">
        <v>21</v>
      </c>
      <c r="N95" s="244" t="s">
        <v>41</v>
      </c>
      <c r="O95" s="48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5" t="s">
        <v>1057</v>
      </c>
      <c r="AT95" s="25" t="s">
        <v>139</v>
      </c>
      <c r="AU95" s="25" t="s">
        <v>79</v>
      </c>
      <c r="AY95" s="25" t="s">
        <v>136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5" t="s">
        <v>77</v>
      </c>
      <c r="BK95" s="247">
        <f>ROUND(I95*H95,2)</f>
        <v>0</v>
      </c>
      <c r="BL95" s="25" t="s">
        <v>1057</v>
      </c>
      <c r="BM95" s="25" t="s">
        <v>1075</v>
      </c>
    </row>
    <row r="96" s="1" customFormat="1">
      <c r="B96" s="47"/>
      <c r="C96" s="75"/>
      <c r="D96" s="251" t="s">
        <v>145</v>
      </c>
      <c r="E96" s="75"/>
      <c r="F96" s="252" t="s">
        <v>1076</v>
      </c>
      <c r="G96" s="75"/>
      <c r="H96" s="75"/>
      <c r="I96" s="203"/>
      <c r="J96" s="75"/>
      <c r="K96" s="75"/>
      <c r="L96" s="73"/>
      <c r="M96" s="250"/>
      <c r="N96" s="48"/>
      <c r="O96" s="48"/>
      <c r="P96" s="48"/>
      <c r="Q96" s="48"/>
      <c r="R96" s="48"/>
      <c r="S96" s="48"/>
      <c r="T96" s="96"/>
      <c r="AT96" s="25" t="s">
        <v>145</v>
      </c>
      <c r="AU96" s="25" t="s">
        <v>79</v>
      </c>
    </row>
    <row r="97" s="11" customFormat="1" ht="29.88" customHeight="1">
      <c r="B97" s="219"/>
      <c r="C97" s="220"/>
      <c r="D97" s="233" t="s">
        <v>69</v>
      </c>
      <c r="E97" s="234" t="s">
        <v>1077</v>
      </c>
      <c r="F97" s="234" t="s">
        <v>1078</v>
      </c>
      <c r="G97" s="220"/>
      <c r="H97" s="220"/>
      <c r="I97" s="223"/>
      <c r="J97" s="235">
        <f>BK97</f>
        <v>0</v>
      </c>
      <c r="K97" s="220"/>
      <c r="L97" s="225"/>
      <c r="M97" s="226"/>
      <c r="N97" s="227"/>
      <c r="O97" s="227"/>
      <c r="P97" s="228">
        <f>SUM(P98:P99)</f>
        <v>0</v>
      </c>
      <c r="Q97" s="227"/>
      <c r="R97" s="228">
        <f>SUM(R98:R99)</f>
        <v>0</v>
      </c>
      <c r="S97" s="227"/>
      <c r="T97" s="229">
        <f>SUM(T98:T99)</f>
        <v>0</v>
      </c>
      <c r="AR97" s="230" t="s">
        <v>239</v>
      </c>
      <c r="AT97" s="231" t="s">
        <v>69</v>
      </c>
      <c r="AU97" s="231" t="s">
        <v>77</v>
      </c>
      <c r="AY97" s="230" t="s">
        <v>136</v>
      </c>
      <c r="BK97" s="232">
        <f>SUM(BK98:BK99)</f>
        <v>0</v>
      </c>
    </row>
    <row r="98" s="1" customFormat="1" ht="22.5" customHeight="1">
      <c r="B98" s="47"/>
      <c r="C98" s="236" t="s">
        <v>224</v>
      </c>
      <c r="D98" s="236" t="s">
        <v>139</v>
      </c>
      <c r="E98" s="237" t="s">
        <v>1079</v>
      </c>
      <c r="F98" s="238" t="s">
        <v>1080</v>
      </c>
      <c r="G98" s="239" t="s">
        <v>1055</v>
      </c>
      <c r="H98" s="240">
        <v>1</v>
      </c>
      <c r="I98" s="241"/>
      <c r="J98" s="242">
        <f>ROUND(I98*H98,2)</f>
        <v>0</v>
      </c>
      <c r="K98" s="238" t="s">
        <v>1056</v>
      </c>
      <c r="L98" s="73"/>
      <c r="M98" s="243" t="s">
        <v>21</v>
      </c>
      <c r="N98" s="244" t="s">
        <v>41</v>
      </c>
      <c r="O98" s="48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5" t="s">
        <v>1057</v>
      </c>
      <c r="AT98" s="25" t="s">
        <v>139</v>
      </c>
      <c r="AU98" s="25" t="s">
        <v>79</v>
      </c>
      <c r="AY98" s="25" t="s">
        <v>136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5" t="s">
        <v>77</v>
      </c>
      <c r="BK98" s="247">
        <f>ROUND(I98*H98,2)</f>
        <v>0</v>
      </c>
      <c r="BL98" s="25" t="s">
        <v>1057</v>
      </c>
      <c r="BM98" s="25" t="s">
        <v>1081</v>
      </c>
    </row>
    <row r="99" s="1" customFormat="1">
      <c r="B99" s="47"/>
      <c r="C99" s="75"/>
      <c r="D99" s="251" t="s">
        <v>145</v>
      </c>
      <c r="E99" s="75"/>
      <c r="F99" s="252" t="s">
        <v>1082</v>
      </c>
      <c r="G99" s="75"/>
      <c r="H99" s="75"/>
      <c r="I99" s="203"/>
      <c r="J99" s="75"/>
      <c r="K99" s="75"/>
      <c r="L99" s="73"/>
      <c r="M99" s="250"/>
      <c r="N99" s="48"/>
      <c r="O99" s="48"/>
      <c r="P99" s="48"/>
      <c r="Q99" s="48"/>
      <c r="R99" s="48"/>
      <c r="S99" s="48"/>
      <c r="T99" s="96"/>
      <c r="AT99" s="25" t="s">
        <v>145</v>
      </c>
      <c r="AU99" s="25" t="s">
        <v>79</v>
      </c>
    </row>
    <row r="100" s="11" customFormat="1" ht="29.88" customHeight="1">
      <c r="B100" s="219"/>
      <c r="C100" s="220"/>
      <c r="D100" s="233" t="s">
        <v>69</v>
      </c>
      <c r="E100" s="234" t="s">
        <v>1083</v>
      </c>
      <c r="F100" s="234" t="s">
        <v>1084</v>
      </c>
      <c r="G100" s="220"/>
      <c r="H100" s="220"/>
      <c r="I100" s="223"/>
      <c r="J100" s="235">
        <f>BK100</f>
        <v>0</v>
      </c>
      <c r="K100" s="220"/>
      <c r="L100" s="225"/>
      <c r="M100" s="226"/>
      <c r="N100" s="227"/>
      <c r="O100" s="227"/>
      <c r="P100" s="228">
        <f>SUM(P101:P102)</f>
        <v>0</v>
      </c>
      <c r="Q100" s="227"/>
      <c r="R100" s="228">
        <f>SUM(R101:R102)</f>
        <v>0</v>
      </c>
      <c r="S100" s="227"/>
      <c r="T100" s="229">
        <f>SUM(T101:T102)</f>
        <v>0</v>
      </c>
      <c r="AR100" s="230" t="s">
        <v>239</v>
      </c>
      <c r="AT100" s="231" t="s">
        <v>69</v>
      </c>
      <c r="AU100" s="231" t="s">
        <v>77</v>
      </c>
      <c r="AY100" s="230" t="s">
        <v>136</v>
      </c>
      <c r="BK100" s="232">
        <f>SUM(BK101:BK102)</f>
        <v>0</v>
      </c>
    </row>
    <row r="101" s="1" customFormat="1" ht="22.5" customHeight="1">
      <c r="B101" s="47"/>
      <c r="C101" s="236" t="s">
        <v>249</v>
      </c>
      <c r="D101" s="236" t="s">
        <v>139</v>
      </c>
      <c r="E101" s="237" t="s">
        <v>1085</v>
      </c>
      <c r="F101" s="238" t="s">
        <v>1086</v>
      </c>
      <c r="G101" s="239" t="s">
        <v>1055</v>
      </c>
      <c r="H101" s="240">
        <v>1</v>
      </c>
      <c r="I101" s="241"/>
      <c r="J101" s="242">
        <f>ROUND(I101*H101,2)</f>
        <v>0</v>
      </c>
      <c r="K101" s="238" t="s">
        <v>1056</v>
      </c>
      <c r="L101" s="73"/>
      <c r="M101" s="243" t="s">
        <v>21</v>
      </c>
      <c r="N101" s="244" t="s">
        <v>41</v>
      </c>
      <c r="O101" s="48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5" t="s">
        <v>1057</v>
      </c>
      <c r="AT101" s="25" t="s">
        <v>139</v>
      </c>
      <c r="AU101" s="25" t="s">
        <v>79</v>
      </c>
      <c r="AY101" s="25" t="s">
        <v>136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5" t="s">
        <v>77</v>
      </c>
      <c r="BK101" s="247">
        <f>ROUND(I101*H101,2)</f>
        <v>0</v>
      </c>
      <c r="BL101" s="25" t="s">
        <v>1057</v>
      </c>
      <c r="BM101" s="25" t="s">
        <v>1087</v>
      </c>
    </row>
    <row r="102" s="1" customFormat="1">
      <c r="B102" s="47"/>
      <c r="C102" s="75"/>
      <c r="D102" s="251" t="s">
        <v>145</v>
      </c>
      <c r="E102" s="75"/>
      <c r="F102" s="252" t="s">
        <v>1088</v>
      </c>
      <c r="G102" s="75"/>
      <c r="H102" s="75"/>
      <c r="I102" s="203"/>
      <c r="J102" s="75"/>
      <c r="K102" s="75"/>
      <c r="L102" s="73"/>
      <c r="M102" s="250"/>
      <c r="N102" s="48"/>
      <c r="O102" s="48"/>
      <c r="P102" s="48"/>
      <c r="Q102" s="48"/>
      <c r="R102" s="48"/>
      <c r="S102" s="48"/>
      <c r="T102" s="96"/>
      <c r="AT102" s="25" t="s">
        <v>145</v>
      </c>
      <c r="AU102" s="25" t="s">
        <v>79</v>
      </c>
    </row>
    <row r="103" s="11" customFormat="1" ht="29.88" customHeight="1">
      <c r="B103" s="219"/>
      <c r="C103" s="220"/>
      <c r="D103" s="233" t="s">
        <v>69</v>
      </c>
      <c r="E103" s="234" t="s">
        <v>1089</v>
      </c>
      <c r="F103" s="234" t="s">
        <v>1090</v>
      </c>
      <c r="G103" s="220"/>
      <c r="H103" s="220"/>
      <c r="I103" s="223"/>
      <c r="J103" s="235">
        <f>BK103</f>
        <v>0</v>
      </c>
      <c r="K103" s="220"/>
      <c r="L103" s="225"/>
      <c r="M103" s="226"/>
      <c r="N103" s="227"/>
      <c r="O103" s="227"/>
      <c r="P103" s="228">
        <f>SUM(P104:P105)</f>
        <v>0</v>
      </c>
      <c r="Q103" s="227"/>
      <c r="R103" s="228">
        <f>SUM(R104:R105)</f>
        <v>0</v>
      </c>
      <c r="S103" s="227"/>
      <c r="T103" s="229">
        <f>SUM(T104:T105)</f>
        <v>0</v>
      </c>
      <c r="AR103" s="230" t="s">
        <v>239</v>
      </c>
      <c r="AT103" s="231" t="s">
        <v>69</v>
      </c>
      <c r="AU103" s="231" t="s">
        <v>77</v>
      </c>
      <c r="AY103" s="230" t="s">
        <v>136</v>
      </c>
      <c r="BK103" s="232">
        <f>SUM(BK104:BK105)</f>
        <v>0</v>
      </c>
    </row>
    <row r="104" s="1" customFormat="1" ht="22.5" customHeight="1">
      <c r="B104" s="47"/>
      <c r="C104" s="236" t="s">
        <v>254</v>
      </c>
      <c r="D104" s="236" t="s">
        <v>139</v>
      </c>
      <c r="E104" s="237" t="s">
        <v>1091</v>
      </c>
      <c r="F104" s="238" t="s">
        <v>1090</v>
      </c>
      <c r="G104" s="239" t="s">
        <v>142</v>
      </c>
      <c r="H104" s="240">
        <v>1</v>
      </c>
      <c r="I104" s="241"/>
      <c r="J104" s="242">
        <f>ROUND(I104*H104,2)</f>
        <v>0</v>
      </c>
      <c r="K104" s="238" t="s">
        <v>1056</v>
      </c>
      <c r="L104" s="73"/>
      <c r="M104" s="243" t="s">
        <v>21</v>
      </c>
      <c r="N104" s="244" t="s">
        <v>41</v>
      </c>
      <c r="O104" s="48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5" t="s">
        <v>1057</v>
      </c>
      <c r="AT104" s="25" t="s">
        <v>139</v>
      </c>
      <c r="AU104" s="25" t="s">
        <v>79</v>
      </c>
      <c r="AY104" s="25" t="s">
        <v>136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5" t="s">
        <v>77</v>
      </c>
      <c r="BK104" s="247">
        <f>ROUND(I104*H104,2)</f>
        <v>0</v>
      </c>
      <c r="BL104" s="25" t="s">
        <v>1057</v>
      </c>
      <c r="BM104" s="25" t="s">
        <v>1092</v>
      </c>
    </row>
    <row r="105" s="1" customFormat="1">
      <c r="B105" s="47"/>
      <c r="C105" s="75"/>
      <c r="D105" s="251" t="s">
        <v>145</v>
      </c>
      <c r="E105" s="75"/>
      <c r="F105" s="252" t="s">
        <v>1093</v>
      </c>
      <c r="G105" s="75"/>
      <c r="H105" s="75"/>
      <c r="I105" s="203"/>
      <c r="J105" s="75"/>
      <c r="K105" s="75"/>
      <c r="L105" s="73"/>
      <c r="M105" s="250"/>
      <c r="N105" s="48"/>
      <c r="O105" s="48"/>
      <c r="P105" s="48"/>
      <c r="Q105" s="48"/>
      <c r="R105" s="48"/>
      <c r="S105" s="48"/>
      <c r="T105" s="96"/>
      <c r="AT105" s="25" t="s">
        <v>145</v>
      </c>
      <c r="AU105" s="25" t="s">
        <v>79</v>
      </c>
    </row>
    <row r="106" s="11" customFormat="1" ht="29.88" customHeight="1">
      <c r="B106" s="219"/>
      <c r="C106" s="220"/>
      <c r="D106" s="233" t="s">
        <v>69</v>
      </c>
      <c r="E106" s="234" t="s">
        <v>1094</v>
      </c>
      <c r="F106" s="234" t="s">
        <v>1095</v>
      </c>
      <c r="G106" s="220"/>
      <c r="H106" s="220"/>
      <c r="I106" s="223"/>
      <c r="J106" s="235">
        <f>BK106</f>
        <v>0</v>
      </c>
      <c r="K106" s="220"/>
      <c r="L106" s="225"/>
      <c r="M106" s="226"/>
      <c r="N106" s="227"/>
      <c r="O106" s="227"/>
      <c r="P106" s="228">
        <f>SUM(P107:P108)</f>
        <v>0</v>
      </c>
      <c r="Q106" s="227"/>
      <c r="R106" s="228">
        <f>SUM(R107:R108)</f>
        <v>0</v>
      </c>
      <c r="S106" s="227"/>
      <c r="T106" s="229">
        <f>SUM(T107:T108)</f>
        <v>0</v>
      </c>
      <c r="AR106" s="230" t="s">
        <v>239</v>
      </c>
      <c r="AT106" s="231" t="s">
        <v>69</v>
      </c>
      <c r="AU106" s="231" t="s">
        <v>77</v>
      </c>
      <c r="AY106" s="230" t="s">
        <v>136</v>
      </c>
      <c r="BK106" s="232">
        <f>SUM(BK107:BK108)</f>
        <v>0</v>
      </c>
    </row>
    <row r="107" s="1" customFormat="1" ht="22.5" customHeight="1">
      <c r="B107" s="47"/>
      <c r="C107" s="236" t="s">
        <v>137</v>
      </c>
      <c r="D107" s="236" t="s">
        <v>139</v>
      </c>
      <c r="E107" s="237" t="s">
        <v>1096</v>
      </c>
      <c r="F107" s="238" t="s">
        <v>1097</v>
      </c>
      <c r="G107" s="239" t="s">
        <v>142</v>
      </c>
      <c r="H107" s="240">
        <v>1</v>
      </c>
      <c r="I107" s="241"/>
      <c r="J107" s="242">
        <f>ROUND(I107*H107,2)</f>
        <v>0</v>
      </c>
      <c r="K107" s="238" t="s">
        <v>1056</v>
      </c>
      <c r="L107" s="73"/>
      <c r="M107" s="243" t="s">
        <v>21</v>
      </c>
      <c r="N107" s="244" t="s">
        <v>41</v>
      </c>
      <c r="O107" s="48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5" t="s">
        <v>1057</v>
      </c>
      <c r="AT107" s="25" t="s">
        <v>139</v>
      </c>
      <c r="AU107" s="25" t="s">
        <v>79</v>
      </c>
      <c r="AY107" s="25" t="s">
        <v>136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5" t="s">
        <v>77</v>
      </c>
      <c r="BK107" s="247">
        <f>ROUND(I107*H107,2)</f>
        <v>0</v>
      </c>
      <c r="BL107" s="25" t="s">
        <v>1057</v>
      </c>
      <c r="BM107" s="25" t="s">
        <v>1098</v>
      </c>
    </row>
    <row r="108" s="1" customFormat="1">
      <c r="B108" s="47"/>
      <c r="C108" s="75"/>
      <c r="D108" s="251" t="s">
        <v>145</v>
      </c>
      <c r="E108" s="75"/>
      <c r="F108" s="252" t="s">
        <v>1099</v>
      </c>
      <c r="G108" s="75"/>
      <c r="H108" s="75"/>
      <c r="I108" s="203"/>
      <c r="J108" s="75"/>
      <c r="K108" s="75"/>
      <c r="L108" s="73"/>
      <c r="M108" s="253"/>
      <c r="N108" s="254"/>
      <c r="O108" s="254"/>
      <c r="P108" s="254"/>
      <c r="Q108" s="254"/>
      <c r="R108" s="254"/>
      <c r="S108" s="254"/>
      <c r="T108" s="255"/>
      <c r="AT108" s="25" t="s">
        <v>145</v>
      </c>
      <c r="AU108" s="25" t="s">
        <v>79</v>
      </c>
    </row>
    <row r="109" s="1" customFormat="1" ht="6.96" customHeight="1">
      <c r="B109" s="68"/>
      <c r="C109" s="69"/>
      <c r="D109" s="69"/>
      <c r="E109" s="69"/>
      <c r="F109" s="69"/>
      <c r="G109" s="69"/>
      <c r="H109" s="69"/>
      <c r="I109" s="179"/>
      <c r="J109" s="69"/>
      <c r="K109" s="69"/>
      <c r="L109" s="73"/>
    </row>
  </sheetData>
  <autoFilter ref="C82:K108"/>
  <mergeCells count="9">
    <mergeCell ref="E7:H7"/>
    <mergeCell ref="E9:H9"/>
    <mergeCell ref="E24:H24"/>
    <mergeCell ref="E45:H45"/>
    <mergeCell ref="E47:H47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320" customWidth="1"/>
    <col min="2" max="2" width="1.664063" style="320" customWidth="1"/>
    <col min="3" max="4" width="5" style="320" customWidth="1"/>
    <col min="5" max="5" width="11.67" style="320" customWidth="1"/>
    <col min="6" max="6" width="9.17" style="320" customWidth="1"/>
    <col min="7" max="7" width="5" style="320" customWidth="1"/>
    <col min="8" max="8" width="77.83" style="320" customWidth="1"/>
    <col min="9" max="10" width="20" style="320" customWidth="1"/>
    <col min="11" max="11" width="1.664063" style="320" customWidth="1"/>
  </cols>
  <sheetData>
    <row r="1" ht="37.5" customHeight="1"/>
    <row r="2" ht="7.5" customHeight="1">
      <c r="B2" s="321"/>
      <c r="C2" s="322"/>
      <c r="D2" s="322"/>
      <c r="E2" s="322"/>
      <c r="F2" s="322"/>
      <c r="G2" s="322"/>
      <c r="H2" s="322"/>
      <c r="I2" s="322"/>
      <c r="J2" s="322"/>
      <c r="K2" s="323"/>
    </row>
    <row r="3" s="16" customFormat="1" ht="45" customHeight="1">
      <c r="B3" s="324"/>
      <c r="C3" s="325" t="s">
        <v>1100</v>
      </c>
      <c r="D3" s="325"/>
      <c r="E3" s="325"/>
      <c r="F3" s="325"/>
      <c r="G3" s="325"/>
      <c r="H3" s="325"/>
      <c r="I3" s="325"/>
      <c r="J3" s="325"/>
      <c r="K3" s="326"/>
    </row>
    <row r="4" ht="25.5" customHeight="1">
      <c r="B4" s="327"/>
      <c r="C4" s="328" t="s">
        <v>1101</v>
      </c>
      <c r="D4" s="328"/>
      <c r="E4" s="328"/>
      <c r="F4" s="328"/>
      <c r="G4" s="328"/>
      <c r="H4" s="328"/>
      <c r="I4" s="328"/>
      <c r="J4" s="328"/>
      <c r="K4" s="329"/>
    </row>
    <row r="5" ht="5.25" customHeight="1">
      <c r="B5" s="327"/>
      <c r="C5" s="330"/>
      <c r="D5" s="330"/>
      <c r="E5" s="330"/>
      <c r="F5" s="330"/>
      <c r="G5" s="330"/>
      <c r="H5" s="330"/>
      <c r="I5" s="330"/>
      <c r="J5" s="330"/>
      <c r="K5" s="329"/>
    </row>
    <row r="6" ht="15" customHeight="1">
      <c r="B6" s="327"/>
      <c r="C6" s="331" t="s">
        <v>1102</v>
      </c>
      <c r="D6" s="331"/>
      <c r="E6" s="331"/>
      <c r="F6" s="331"/>
      <c r="G6" s="331"/>
      <c r="H6" s="331"/>
      <c r="I6" s="331"/>
      <c r="J6" s="331"/>
      <c r="K6" s="329"/>
    </row>
    <row r="7" ht="15" customHeight="1">
      <c r="B7" s="332"/>
      <c r="C7" s="331" t="s">
        <v>1103</v>
      </c>
      <c r="D7" s="331"/>
      <c r="E7" s="331"/>
      <c r="F7" s="331"/>
      <c r="G7" s="331"/>
      <c r="H7" s="331"/>
      <c r="I7" s="331"/>
      <c r="J7" s="331"/>
      <c r="K7" s="329"/>
    </row>
    <row r="8" ht="12.75" customHeight="1">
      <c r="B8" s="332"/>
      <c r="C8" s="331"/>
      <c r="D8" s="331"/>
      <c r="E8" s="331"/>
      <c r="F8" s="331"/>
      <c r="G8" s="331"/>
      <c r="H8" s="331"/>
      <c r="I8" s="331"/>
      <c r="J8" s="331"/>
      <c r="K8" s="329"/>
    </row>
    <row r="9" ht="15" customHeight="1">
      <c r="B9" s="332"/>
      <c r="C9" s="331" t="s">
        <v>1104</v>
      </c>
      <c r="D9" s="331"/>
      <c r="E9" s="331"/>
      <c r="F9" s="331"/>
      <c r="G9" s="331"/>
      <c r="H9" s="331"/>
      <c r="I9" s="331"/>
      <c r="J9" s="331"/>
      <c r="K9" s="329"/>
    </row>
    <row r="10" ht="15" customHeight="1">
      <c r="B10" s="332"/>
      <c r="C10" s="331"/>
      <c r="D10" s="331" t="s">
        <v>1105</v>
      </c>
      <c r="E10" s="331"/>
      <c r="F10" s="331"/>
      <c r="G10" s="331"/>
      <c r="H10" s="331"/>
      <c r="I10" s="331"/>
      <c r="J10" s="331"/>
      <c r="K10" s="329"/>
    </row>
    <row r="11" ht="15" customHeight="1">
      <c r="B11" s="332"/>
      <c r="C11" s="333"/>
      <c r="D11" s="331" t="s">
        <v>1106</v>
      </c>
      <c r="E11" s="331"/>
      <c r="F11" s="331"/>
      <c r="G11" s="331"/>
      <c r="H11" s="331"/>
      <c r="I11" s="331"/>
      <c r="J11" s="331"/>
      <c r="K11" s="329"/>
    </row>
    <row r="12" ht="12.75" customHeight="1">
      <c r="B12" s="332"/>
      <c r="C12" s="333"/>
      <c r="D12" s="333"/>
      <c r="E12" s="333"/>
      <c r="F12" s="333"/>
      <c r="G12" s="333"/>
      <c r="H12" s="333"/>
      <c r="I12" s="333"/>
      <c r="J12" s="333"/>
      <c r="K12" s="329"/>
    </row>
    <row r="13" ht="15" customHeight="1">
      <c r="B13" s="332"/>
      <c r="C13" s="333"/>
      <c r="D13" s="331" t="s">
        <v>1107</v>
      </c>
      <c r="E13" s="331"/>
      <c r="F13" s="331"/>
      <c r="G13" s="331"/>
      <c r="H13" s="331"/>
      <c r="I13" s="331"/>
      <c r="J13" s="331"/>
      <c r="K13" s="329"/>
    </row>
    <row r="14" ht="15" customHeight="1">
      <c r="B14" s="332"/>
      <c r="C14" s="333"/>
      <c r="D14" s="331" t="s">
        <v>1108</v>
      </c>
      <c r="E14" s="331"/>
      <c r="F14" s="331"/>
      <c r="G14" s="331"/>
      <c r="H14" s="331"/>
      <c r="I14" s="331"/>
      <c r="J14" s="331"/>
      <c r="K14" s="329"/>
    </row>
    <row r="15" ht="15" customHeight="1">
      <c r="B15" s="332"/>
      <c r="C15" s="333"/>
      <c r="D15" s="331" t="s">
        <v>1109</v>
      </c>
      <c r="E15" s="331"/>
      <c r="F15" s="331"/>
      <c r="G15" s="331"/>
      <c r="H15" s="331"/>
      <c r="I15" s="331"/>
      <c r="J15" s="331"/>
      <c r="K15" s="329"/>
    </row>
    <row r="16" ht="15" customHeight="1">
      <c r="B16" s="332"/>
      <c r="C16" s="333"/>
      <c r="D16" s="333"/>
      <c r="E16" s="334" t="s">
        <v>76</v>
      </c>
      <c r="F16" s="331" t="s">
        <v>1110</v>
      </c>
      <c r="G16" s="331"/>
      <c r="H16" s="331"/>
      <c r="I16" s="331"/>
      <c r="J16" s="331"/>
      <c r="K16" s="329"/>
    </row>
    <row r="17" ht="15" customHeight="1">
      <c r="B17" s="332"/>
      <c r="C17" s="333"/>
      <c r="D17" s="333"/>
      <c r="E17" s="334" t="s">
        <v>1111</v>
      </c>
      <c r="F17" s="331" t="s">
        <v>1112</v>
      </c>
      <c r="G17" s="331"/>
      <c r="H17" s="331"/>
      <c r="I17" s="331"/>
      <c r="J17" s="331"/>
      <c r="K17" s="329"/>
    </row>
    <row r="18" ht="15" customHeight="1">
      <c r="B18" s="332"/>
      <c r="C18" s="333"/>
      <c r="D18" s="333"/>
      <c r="E18" s="334" t="s">
        <v>1113</v>
      </c>
      <c r="F18" s="331" t="s">
        <v>1114</v>
      </c>
      <c r="G18" s="331"/>
      <c r="H18" s="331"/>
      <c r="I18" s="331"/>
      <c r="J18" s="331"/>
      <c r="K18" s="329"/>
    </row>
    <row r="19" ht="15" customHeight="1">
      <c r="B19" s="332"/>
      <c r="C19" s="333"/>
      <c r="D19" s="333"/>
      <c r="E19" s="334" t="s">
        <v>1115</v>
      </c>
      <c r="F19" s="331" t="s">
        <v>101</v>
      </c>
      <c r="G19" s="331"/>
      <c r="H19" s="331"/>
      <c r="I19" s="331"/>
      <c r="J19" s="331"/>
      <c r="K19" s="329"/>
    </row>
    <row r="20" ht="15" customHeight="1">
      <c r="B20" s="332"/>
      <c r="C20" s="333"/>
      <c r="D20" s="333"/>
      <c r="E20" s="334" t="s">
        <v>1116</v>
      </c>
      <c r="F20" s="331" t="s">
        <v>1117</v>
      </c>
      <c r="G20" s="331"/>
      <c r="H20" s="331"/>
      <c r="I20" s="331"/>
      <c r="J20" s="331"/>
      <c r="K20" s="329"/>
    </row>
    <row r="21" ht="15" customHeight="1">
      <c r="B21" s="332"/>
      <c r="C21" s="333"/>
      <c r="D21" s="333"/>
      <c r="E21" s="334" t="s">
        <v>83</v>
      </c>
      <c r="F21" s="331" t="s">
        <v>1118</v>
      </c>
      <c r="G21" s="331"/>
      <c r="H21" s="331"/>
      <c r="I21" s="331"/>
      <c r="J21" s="331"/>
      <c r="K21" s="329"/>
    </row>
    <row r="22" ht="12.75" customHeight="1">
      <c r="B22" s="332"/>
      <c r="C22" s="333"/>
      <c r="D22" s="333"/>
      <c r="E22" s="333"/>
      <c r="F22" s="333"/>
      <c r="G22" s="333"/>
      <c r="H22" s="333"/>
      <c r="I22" s="333"/>
      <c r="J22" s="333"/>
      <c r="K22" s="329"/>
    </row>
    <row r="23" ht="15" customHeight="1">
      <c r="B23" s="332"/>
      <c r="C23" s="331" t="s">
        <v>1119</v>
      </c>
      <c r="D23" s="331"/>
      <c r="E23" s="331"/>
      <c r="F23" s="331"/>
      <c r="G23" s="331"/>
      <c r="H23" s="331"/>
      <c r="I23" s="331"/>
      <c r="J23" s="331"/>
      <c r="K23" s="329"/>
    </row>
    <row r="24" ht="15" customHeight="1">
      <c r="B24" s="332"/>
      <c r="C24" s="331" t="s">
        <v>1120</v>
      </c>
      <c r="D24" s="331"/>
      <c r="E24" s="331"/>
      <c r="F24" s="331"/>
      <c r="G24" s="331"/>
      <c r="H24" s="331"/>
      <c r="I24" s="331"/>
      <c r="J24" s="331"/>
      <c r="K24" s="329"/>
    </row>
    <row r="25" ht="15" customHeight="1">
      <c r="B25" s="332"/>
      <c r="C25" s="331"/>
      <c r="D25" s="331" t="s">
        <v>1121</v>
      </c>
      <c r="E25" s="331"/>
      <c r="F25" s="331"/>
      <c r="G25" s="331"/>
      <c r="H25" s="331"/>
      <c r="I25" s="331"/>
      <c r="J25" s="331"/>
      <c r="K25" s="329"/>
    </row>
    <row r="26" ht="15" customHeight="1">
      <c r="B26" s="332"/>
      <c r="C26" s="333"/>
      <c r="D26" s="331" t="s">
        <v>1122</v>
      </c>
      <c r="E26" s="331"/>
      <c r="F26" s="331"/>
      <c r="G26" s="331"/>
      <c r="H26" s="331"/>
      <c r="I26" s="331"/>
      <c r="J26" s="331"/>
      <c r="K26" s="329"/>
    </row>
    <row r="27" ht="12.75" customHeight="1">
      <c r="B27" s="332"/>
      <c r="C27" s="333"/>
      <c r="D27" s="333"/>
      <c r="E27" s="333"/>
      <c r="F27" s="333"/>
      <c r="G27" s="333"/>
      <c r="H27" s="333"/>
      <c r="I27" s="333"/>
      <c r="J27" s="333"/>
      <c r="K27" s="329"/>
    </row>
    <row r="28" ht="15" customHeight="1">
      <c r="B28" s="332"/>
      <c r="C28" s="333"/>
      <c r="D28" s="331" t="s">
        <v>1123</v>
      </c>
      <c r="E28" s="331"/>
      <c r="F28" s="331"/>
      <c r="G28" s="331"/>
      <c r="H28" s="331"/>
      <c r="I28" s="331"/>
      <c r="J28" s="331"/>
      <c r="K28" s="329"/>
    </row>
    <row r="29" ht="15" customHeight="1">
      <c r="B29" s="332"/>
      <c r="C29" s="333"/>
      <c r="D29" s="331" t="s">
        <v>1124</v>
      </c>
      <c r="E29" s="331"/>
      <c r="F29" s="331"/>
      <c r="G29" s="331"/>
      <c r="H29" s="331"/>
      <c r="I29" s="331"/>
      <c r="J29" s="331"/>
      <c r="K29" s="329"/>
    </row>
    <row r="30" ht="12.75" customHeight="1">
      <c r="B30" s="332"/>
      <c r="C30" s="333"/>
      <c r="D30" s="333"/>
      <c r="E30" s="333"/>
      <c r="F30" s="333"/>
      <c r="G30" s="333"/>
      <c r="H30" s="333"/>
      <c r="I30" s="333"/>
      <c r="J30" s="333"/>
      <c r="K30" s="329"/>
    </row>
    <row r="31" ht="15" customHeight="1">
      <c r="B31" s="332"/>
      <c r="C31" s="333"/>
      <c r="D31" s="331" t="s">
        <v>1125</v>
      </c>
      <c r="E31" s="331"/>
      <c r="F31" s="331"/>
      <c r="G31" s="331"/>
      <c r="H31" s="331"/>
      <c r="I31" s="331"/>
      <c r="J31" s="331"/>
      <c r="K31" s="329"/>
    </row>
    <row r="32" ht="15" customHeight="1">
      <c r="B32" s="332"/>
      <c r="C32" s="333"/>
      <c r="D32" s="331" t="s">
        <v>1126</v>
      </c>
      <c r="E32" s="331"/>
      <c r="F32" s="331"/>
      <c r="G32" s="331"/>
      <c r="H32" s="331"/>
      <c r="I32" s="331"/>
      <c r="J32" s="331"/>
      <c r="K32" s="329"/>
    </row>
    <row r="33" ht="15" customHeight="1">
      <c r="B33" s="332"/>
      <c r="C33" s="333"/>
      <c r="D33" s="331" t="s">
        <v>1127</v>
      </c>
      <c r="E33" s="331"/>
      <c r="F33" s="331"/>
      <c r="G33" s="331"/>
      <c r="H33" s="331"/>
      <c r="I33" s="331"/>
      <c r="J33" s="331"/>
      <c r="K33" s="329"/>
    </row>
    <row r="34" ht="15" customHeight="1">
      <c r="B34" s="332"/>
      <c r="C34" s="333"/>
      <c r="D34" s="331"/>
      <c r="E34" s="335" t="s">
        <v>121</v>
      </c>
      <c r="F34" s="331"/>
      <c r="G34" s="331" t="s">
        <v>1128</v>
      </c>
      <c r="H34" s="331"/>
      <c r="I34" s="331"/>
      <c r="J34" s="331"/>
      <c r="K34" s="329"/>
    </row>
    <row r="35" ht="30.75" customHeight="1">
      <c r="B35" s="332"/>
      <c r="C35" s="333"/>
      <c r="D35" s="331"/>
      <c r="E35" s="335" t="s">
        <v>1129</v>
      </c>
      <c r="F35" s="331"/>
      <c r="G35" s="331" t="s">
        <v>1130</v>
      </c>
      <c r="H35" s="331"/>
      <c r="I35" s="331"/>
      <c r="J35" s="331"/>
      <c r="K35" s="329"/>
    </row>
    <row r="36" ht="15" customHeight="1">
      <c r="B36" s="332"/>
      <c r="C36" s="333"/>
      <c r="D36" s="331"/>
      <c r="E36" s="335" t="s">
        <v>51</v>
      </c>
      <c r="F36" s="331"/>
      <c r="G36" s="331" t="s">
        <v>1131</v>
      </c>
      <c r="H36" s="331"/>
      <c r="I36" s="331"/>
      <c r="J36" s="331"/>
      <c r="K36" s="329"/>
    </row>
    <row r="37" ht="15" customHeight="1">
      <c r="B37" s="332"/>
      <c r="C37" s="333"/>
      <c r="D37" s="331"/>
      <c r="E37" s="335" t="s">
        <v>122</v>
      </c>
      <c r="F37" s="331"/>
      <c r="G37" s="331" t="s">
        <v>1132</v>
      </c>
      <c r="H37" s="331"/>
      <c r="I37" s="331"/>
      <c r="J37" s="331"/>
      <c r="K37" s="329"/>
    </row>
    <row r="38" ht="15" customHeight="1">
      <c r="B38" s="332"/>
      <c r="C38" s="333"/>
      <c r="D38" s="331"/>
      <c r="E38" s="335" t="s">
        <v>123</v>
      </c>
      <c r="F38" s="331"/>
      <c r="G38" s="331" t="s">
        <v>1133</v>
      </c>
      <c r="H38" s="331"/>
      <c r="I38" s="331"/>
      <c r="J38" s="331"/>
      <c r="K38" s="329"/>
    </row>
    <row r="39" ht="15" customHeight="1">
      <c r="B39" s="332"/>
      <c r="C39" s="333"/>
      <c r="D39" s="331"/>
      <c r="E39" s="335" t="s">
        <v>124</v>
      </c>
      <c r="F39" s="331"/>
      <c r="G39" s="331" t="s">
        <v>1134</v>
      </c>
      <c r="H39" s="331"/>
      <c r="I39" s="331"/>
      <c r="J39" s="331"/>
      <c r="K39" s="329"/>
    </row>
    <row r="40" ht="15" customHeight="1">
      <c r="B40" s="332"/>
      <c r="C40" s="333"/>
      <c r="D40" s="331"/>
      <c r="E40" s="335" t="s">
        <v>1135</v>
      </c>
      <c r="F40" s="331"/>
      <c r="G40" s="331" t="s">
        <v>1136</v>
      </c>
      <c r="H40" s="331"/>
      <c r="I40" s="331"/>
      <c r="J40" s="331"/>
      <c r="K40" s="329"/>
    </row>
    <row r="41" ht="15" customHeight="1">
      <c r="B41" s="332"/>
      <c r="C41" s="333"/>
      <c r="D41" s="331"/>
      <c r="E41" s="335"/>
      <c r="F41" s="331"/>
      <c r="G41" s="331" t="s">
        <v>1137</v>
      </c>
      <c r="H41" s="331"/>
      <c r="I41" s="331"/>
      <c r="J41" s="331"/>
      <c r="K41" s="329"/>
    </row>
    <row r="42" ht="15" customHeight="1">
      <c r="B42" s="332"/>
      <c r="C42" s="333"/>
      <c r="D42" s="331"/>
      <c r="E42" s="335" t="s">
        <v>1138</v>
      </c>
      <c r="F42" s="331"/>
      <c r="G42" s="331" t="s">
        <v>1139</v>
      </c>
      <c r="H42" s="331"/>
      <c r="I42" s="331"/>
      <c r="J42" s="331"/>
      <c r="K42" s="329"/>
    </row>
    <row r="43" ht="15" customHeight="1">
      <c r="B43" s="332"/>
      <c r="C43" s="333"/>
      <c r="D43" s="331"/>
      <c r="E43" s="335" t="s">
        <v>126</v>
      </c>
      <c r="F43" s="331"/>
      <c r="G43" s="331" t="s">
        <v>1140</v>
      </c>
      <c r="H43" s="331"/>
      <c r="I43" s="331"/>
      <c r="J43" s="331"/>
      <c r="K43" s="329"/>
    </row>
    <row r="44" ht="12.75" customHeight="1">
      <c r="B44" s="332"/>
      <c r="C44" s="333"/>
      <c r="D44" s="331"/>
      <c r="E44" s="331"/>
      <c r="F44" s="331"/>
      <c r="G44" s="331"/>
      <c r="H44" s="331"/>
      <c r="I44" s="331"/>
      <c r="J44" s="331"/>
      <c r="K44" s="329"/>
    </row>
    <row r="45" ht="15" customHeight="1">
      <c r="B45" s="332"/>
      <c r="C45" s="333"/>
      <c r="D45" s="331" t="s">
        <v>1141</v>
      </c>
      <c r="E45" s="331"/>
      <c r="F45" s="331"/>
      <c r="G45" s="331"/>
      <c r="H45" s="331"/>
      <c r="I45" s="331"/>
      <c r="J45" s="331"/>
      <c r="K45" s="329"/>
    </row>
    <row r="46" ht="15" customHeight="1">
      <c r="B46" s="332"/>
      <c r="C46" s="333"/>
      <c r="D46" s="333"/>
      <c r="E46" s="331" t="s">
        <v>1142</v>
      </c>
      <c r="F46" s="331"/>
      <c r="G46" s="331"/>
      <c r="H46" s="331"/>
      <c r="I46" s="331"/>
      <c r="J46" s="331"/>
      <c r="K46" s="329"/>
    </row>
    <row r="47" ht="15" customHeight="1">
      <c r="B47" s="332"/>
      <c r="C47" s="333"/>
      <c r="D47" s="333"/>
      <c r="E47" s="331" t="s">
        <v>1143</v>
      </c>
      <c r="F47" s="331"/>
      <c r="G47" s="331"/>
      <c r="H47" s="331"/>
      <c r="I47" s="331"/>
      <c r="J47" s="331"/>
      <c r="K47" s="329"/>
    </row>
    <row r="48" ht="15" customHeight="1">
      <c r="B48" s="332"/>
      <c r="C48" s="333"/>
      <c r="D48" s="333"/>
      <c r="E48" s="331" t="s">
        <v>1144</v>
      </c>
      <c r="F48" s="331"/>
      <c r="G48" s="331"/>
      <c r="H48" s="331"/>
      <c r="I48" s="331"/>
      <c r="J48" s="331"/>
      <c r="K48" s="329"/>
    </row>
    <row r="49" ht="15" customHeight="1">
      <c r="B49" s="332"/>
      <c r="C49" s="333"/>
      <c r="D49" s="331" t="s">
        <v>1145</v>
      </c>
      <c r="E49" s="331"/>
      <c r="F49" s="331"/>
      <c r="G49" s="331"/>
      <c r="H49" s="331"/>
      <c r="I49" s="331"/>
      <c r="J49" s="331"/>
      <c r="K49" s="329"/>
    </row>
    <row r="50" ht="25.5" customHeight="1">
      <c r="B50" s="327"/>
      <c r="C50" s="328" t="s">
        <v>1146</v>
      </c>
      <c r="D50" s="328"/>
      <c r="E50" s="328"/>
      <c r="F50" s="328"/>
      <c r="G50" s="328"/>
      <c r="H50" s="328"/>
      <c r="I50" s="328"/>
      <c r="J50" s="328"/>
      <c r="K50" s="329"/>
    </row>
    <row r="51" ht="5.25" customHeight="1">
      <c r="B51" s="327"/>
      <c r="C51" s="330"/>
      <c r="D51" s="330"/>
      <c r="E51" s="330"/>
      <c r="F51" s="330"/>
      <c r="G51" s="330"/>
      <c r="H51" s="330"/>
      <c r="I51" s="330"/>
      <c r="J51" s="330"/>
      <c r="K51" s="329"/>
    </row>
    <row r="52" ht="15" customHeight="1">
      <c r="B52" s="327"/>
      <c r="C52" s="331" t="s">
        <v>1147</v>
      </c>
      <c r="D52" s="331"/>
      <c r="E52" s="331"/>
      <c r="F52" s="331"/>
      <c r="G52" s="331"/>
      <c r="H52" s="331"/>
      <c r="I52" s="331"/>
      <c r="J52" s="331"/>
      <c r="K52" s="329"/>
    </row>
    <row r="53" ht="15" customHeight="1">
      <c r="B53" s="327"/>
      <c r="C53" s="331" t="s">
        <v>1148</v>
      </c>
      <c r="D53" s="331"/>
      <c r="E53" s="331"/>
      <c r="F53" s="331"/>
      <c r="G53" s="331"/>
      <c r="H53" s="331"/>
      <c r="I53" s="331"/>
      <c r="J53" s="331"/>
      <c r="K53" s="329"/>
    </row>
    <row r="54" ht="12.75" customHeight="1">
      <c r="B54" s="327"/>
      <c r="C54" s="331"/>
      <c r="D54" s="331"/>
      <c r="E54" s="331"/>
      <c r="F54" s="331"/>
      <c r="G54" s="331"/>
      <c r="H54" s="331"/>
      <c r="I54" s="331"/>
      <c r="J54" s="331"/>
      <c r="K54" s="329"/>
    </row>
    <row r="55" ht="15" customHeight="1">
      <c r="B55" s="327"/>
      <c r="C55" s="331" t="s">
        <v>1149</v>
      </c>
      <c r="D55" s="331"/>
      <c r="E55" s="331"/>
      <c r="F55" s="331"/>
      <c r="G55" s="331"/>
      <c r="H55" s="331"/>
      <c r="I55" s="331"/>
      <c r="J55" s="331"/>
      <c r="K55" s="329"/>
    </row>
    <row r="56" ht="15" customHeight="1">
      <c r="B56" s="327"/>
      <c r="C56" s="333"/>
      <c r="D56" s="331" t="s">
        <v>1150</v>
      </c>
      <c r="E56" s="331"/>
      <c r="F56" s="331"/>
      <c r="G56" s="331"/>
      <c r="H56" s="331"/>
      <c r="I56" s="331"/>
      <c r="J56" s="331"/>
      <c r="K56" s="329"/>
    </row>
    <row r="57" ht="15" customHeight="1">
      <c r="B57" s="327"/>
      <c r="C57" s="333"/>
      <c r="D57" s="331" t="s">
        <v>1151</v>
      </c>
      <c r="E57" s="331"/>
      <c r="F57" s="331"/>
      <c r="G57" s="331"/>
      <c r="H57" s="331"/>
      <c r="I57" s="331"/>
      <c r="J57" s="331"/>
      <c r="K57" s="329"/>
    </row>
    <row r="58" ht="15" customHeight="1">
      <c r="B58" s="327"/>
      <c r="C58" s="333"/>
      <c r="D58" s="331" t="s">
        <v>1152</v>
      </c>
      <c r="E58" s="331"/>
      <c r="F58" s="331"/>
      <c r="G58" s="331"/>
      <c r="H58" s="331"/>
      <c r="I58" s="331"/>
      <c r="J58" s="331"/>
      <c r="K58" s="329"/>
    </row>
    <row r="59" ht="15" customHeight="1">
      <c r="B59" s="327"/>
      <c r="C59" s="333"/>
      <c r="D59" s="331" t="s">
        <v>1153</v>
      </c>
      <c r="E59" s="331"/>
      <c r="F59" s="331"/>
      <c r="G59" s="331"/>
      <c r="H59" s="331"/>
      <c r="I59" s="331"/>
      <c r="J59" s="331"/>
      <c r="K59" s="329"/>
    </row>
    <row r="60" ht="15" customHeight="1">
      <c r="B60" s="327"/>
      <c r="C60" s="333"/>
      <c r="D60" s="336" t="s">
        <v>1154</v>
      </c>
      <c r="E60" s="336"/>
      <c r="F60" s="336"/>
      <c r="G60" s="336"/>
      <c r="H60" s="336"/>
      <c r="I60" s="336"/>
      <c r="J60" s="336"/>
      <c r="K60" s="329"/>
    </row>
    <row r="61" ht="15" customHeight="1">
      <c r="B61" s="327"/>
      <c r="C61" s="333"/>
      <c r="D61" s="331" t="s">
        <v>1155</v>
      </c>
      <c r="E61" s="331"/>
      <c r="F61" s="331"/>
      <c r="G61" s="331"/>
      <c r="H61" s="331"/>
      <c r="I61" s="331"/>
      <c r="J61" s="331"/>
      <c r="K61" s="329"/>
    </row>
    <row r="62" ht="12.75" customHeight="1">
      <c r="B62" s="327"/>
      <c r="C62" s="333"/>
      <c r="D62" s="333"/>
      <c r="E62" s="337"/>
      <c r="F62" s="333"/>
      <c r="G62" s="333"/>
      <c r="H62" s="333"/>
      <c r="I62" s="333"/>
      <c r="J62" s="333"/>
      <c r="K62" s="329"/>
    </row>
    <row r="63" ht="15" customHeight="1">
      <c r="B63" s="327"/>
      <c r="C63" s="333"/>
      <c r="D63" s="331" t="s">
        <v>1156</v>
      </c>
      <c r="E63" s="331"/>
      <c r="F63" s="331"/>
      <c r="G63" s="331"/>
      <c r="H63" s="331"/>
      <c r="I63" s="331"/>
      <c r="J63" s="331"/>
      <c r="K63" s="329"/>
    </row>
    <row r="64" ht="15" customHeight="1">
      <c r="B64" s="327"/>
      <c r="C64" s="333"/>
      <c r="D64" s="336" t="s">
        <v>1157</v>
      </c>
      <c r="E64" s="336"/>
      <c r="F64" s="336"/>
      <c r="G64" s="336"/>
      <c r="H64" s="336"/>
      <c r="I64" s="336"/>
      <c r="J64" s="336"/>
      <c r="K64" s="329"/>
    </row>
    <row r="65" ht="15" customHeight="1">
      <c r="B65" s="327"/>
      <c r="C65" s="333"/>
      <c r="D65" s="331" t="s">
        <v>1158</v>
      </c>
      <c r="E65" s="331"/>
      <c r="F65" s="331"/>
      <c r="G65" s="331"/>
      <c r="H65" s="331"/>
      <c r="I65" s="331"/>
      <c r="J65" s="331"/>
      <c r="K65" s="329"/>
    </row>
    <row r="66" ht="15" customHeight="1">
      <c r="B66" s="327"/>
      <c r="C66" s="333"/>
      <c r="D66" s="331" t="s">
        <v>1159</v>
      </c>
      <c r="E66" s="331"/>
      <c r="F66" s="331"/>
      <c r="G66" s="331"/>
      <c r="H66" s="331"/>
      <c r="I66" s="331"/>
      <c r="J66" s="331"/>
      <c r="K66" s="329"/>
    </row>
    <row r="67" ht="15" customHeight="1">
      <c r="B67" s="327"/>
      <c r="C67" s="333"/>
      <c r="D67" s="331" t="s">
        <v>1160</v>
      </c>
      <c r="E67" s="331"/>
      <c r="F67" s="331"/>
      <c r="G67" s="331"/>
      <c r="H67" s="331"/>
      <c r="I67" s="331"/>
      <c r="J67" s="331"/>
      <c r="K67" s="329"/>
    </row>
    <row r="68" ht="15" customHeight="1">
      <c r="B68" s="327"/>
      <c r="C68" s="333"/>
      <c r="D68" s="331" t="s">
        <v>1161</v>
      </c>
      <c r="E68" s="331"/>
      <c r="F68" s="331"/>
      <c r="G68" s="331"/>
      <c r="H68" s="331"/>
      <c r="I68" s="331"/>
      <c r="J68" s="331"/>
      <c r="K68" s="329"/>
    </row>
    <row r="69" ht="12.75" customHeight="1">
      <c r="B69" s="338"/>
      <c r="C69" s="339"/>
      <c r="D69" s="339"/>
      <c r="E69" s="339"/>
      <c r="F69" s="339"/>
      <c r="G69" s="339"/>
      <c r="H69" s="339"/>
      <c r="I69" s="339"/>
      <c r="J69" s="339"/>
      <c r="K69" s="340"/>
    </row>
    <row r="70" ht="18.75" customHeight="1">
      <c r="B70" s="341"/>
      <c r="C70" s="341"/>
      <c r="D70" s="341"/>
      <c r="E70" s="341"/>
      <c r="F70" s="341"/>
      <c r="G70" s="341"/>
      <c r="H70" s="341"/>
      <c r="I70" s="341"/>
      <c r="J70" s="341"/>
      <c r="K70" s="342"/>
    </row>
    <row r="71" ht="18.75" customHeight="1">
      <c r="B71" s="342"/>
      <c r="C71" s="342"/>
      <c r="D71" s="342"/>
      <c r="E71" s="342"/>
      <c r="F71" s="342"/>
      <c r="G71" s="342"/>
      <c r="H71" s="342"/>
      <c r="I71" s="342"/>
      <c r="J71" s="342"/>
      <c r="K71" s="342"/>
    </row>
    <row r="72" ht="7.5" customHeight="1">
      <c r="B72" s="343"/>
      <c r="C72" s="344"/>
      <c r="D72" s="344"/>
      <c r="E72" s="344"/>
      <c r="F72" s="344"/>
      <c r="G72" s="344"/>
      <c r="H72" s="344"/>
      <c r="I72" s="344"/>
      <c r="J72" s="344"/>
      <c r="K72" s="345"/>
    </row>
    <row r="73" ht="45" customHeight="1">
      <c r="B73" s="346"/>
      <c r="C73" s="347" t="s">
        <v>107</v>
      </c>
      <c r="D73" s="347"/>
      <c r="E73" s="347"/>
      <c r="F73" s="347"/>
      <c r="G73" s="347"/>
      <c r="H73" s="347"/>
      <c r="I73" s="347"/>
      <c r="J73" s="347"/>
      <c r="K73" s="348"/>
    </row>
    <row r="74" ht="17.25" customHeight="1">
      <c r="B74" s="346"/>
      <c r="C74" s="349" t="s">
        <v>1162</v>
      </c>
      <c r="D74" s="349"/>
      <c r="E74" s="349"/>
      <c r="F74" s="349" t="s">
        <v>1163</v>
      </c>
      <c r="G74" s="350"/>
      <c r="H74" s="349" t="s">
        <v>122</v>
      </c>
      <c r="I74" s="349" t="s">
        <v>55</v>
      </c>
      <c r="J74" s="349" t="s">
        <v>1164</v>
      </c>
      <c r="K74" s="348"/>
    </row>
    <row r="75" ht="17.25" customHeight="1">
      <c r="B75" s="346"/>
      <c r="C75" s="351" t="s">
        <v>1165</v>
      </c>
      <c r="D75" s="351"/>
      <c r="E75" s="351"/>
      <c r="F75" s="352" t="s">
        <v>1166</v>
      </c>
      <c r="G75" s="353"/>
      <c r="H75" s="351"/>
      <c r="I75" s="351"/>
      <c r="J75" s="351" t="s">
        <v>1167</v>
      </c>
      <c r="K75" s="348"/>
    </row>
    <row r="76" ht="5.25" customHeight="1">
      <c r="B76" s="346"/>
      <c r="C76" s="354"/>
      <c r="D76" s="354"/>
      <c r="E76" s="354"/>
      <c r="F76" s="354"/>
      <c r="G76" s="355"/>
      <c r="H76" s="354"/>
      <c r="I76" s="354"/>
      <c r="J76" s="354"/>
      <c r="K76" s="348"/>
    </row>
    <row r="77" ht="15" customHeight="1">
      <c r="B77" s="346"/>
      <c r="C77" s="335" t="s">
        <v>51</v>
      </c>
      <c r="D77" s="354"/>
      <c r="E77" s="354"/>
      <c r="F77" s="356" t="s">
        <v>1168</v>
      </c>
      <c r="G77" s="355"/>
      <c r="H77" s="335" t="s">
        <v>1169</v>
      </c>
      <c r="I77" s="335" t="s">
        <v>1170</v>
      </c>
      <c r="J77" s="335">
        <v>20</v>
      </c>
      <c r="K77" s="348"/>
    </row>
    <row r="78" ht="15" customHeight="1">
      <c r="B78" s="346"/>
      <c r="C78" s="335" t="s">
        <v>1171</v>
      </c>
      <c r="D78" s="335"/>
      <c r="E78" s="335"/>
      <c r="F78" s="356" t="s">
        <v>1168</v>
      </c>
      <c r="G78" s="355"/>
      <c r="H78" s="335" t="s">
        <v>1172</v>
      </c>
      <c r="I78" s="335" t="s">
        <v>1170</v>
      </c>
      <c r="J78" s="335">
        <v>120</v>
      </c>
      <c r="K78" s="348"/>
    </row>
    <row r="79" ht="15" customHeight="1">
      <c r="B79" s="357"/>
      <c r="C79" s="335" t="s">
        <v>1173</v>
      </c>
      <c r="D79" s="335"/>
      <c r="E79" s="335"/>
      <c r="F79" s="356" t="s">
        <v>1174</v>
      </c>
      <c r="G79" s="355"/>
      <c r="H79" s="335" t="s">
        <v>1175</v>
      </c>
      <c r="I79" s="335" t="s">
        <v>1170</v>
      </c>
      <c r="J79" s="335">
        <v>50</v>
      </c>
      <c r="K79" s="348"/>
    </row>
    <row r="80" ht="15" customHeight="1">
      <c r="B80" s="357"/>
      <c r="C80" s="335" t="s">
        <v>1176</v>
      </c>
      <c r="D80" s="335"/>
      <c r="E80" s="335"/>
      <c r="F80" s="356" t="s">
        <v>1168</v>
      </c>
      <c r="G80" s="355"/>
      <c r="H80" s="335" t="s">
        <v>1177</v>
      </c>
      <c r="I80" s="335" t="s">
        <v>1178</v>
      </c>
      <c r="J80" s="335"/>
      <c r="K80" s="348"/>
    </row>
    <row r="81" ht="15" customHeight="1">
      <c r="B81" s="357"/>
      <c r="C81" s="358" t="s">
        <v>1179</v>
      </c>
      <c r="D81" s="358"/>
      <c r="E81" s="358"/>
      <c r="F81" s="359" t="s">
        <v>1174</v>
      </c>
      <c r="G81" s="358"/>
      <c r="H81" s="358" t="s">
        <v>1180</v>
      </c>
      <c r="I81" s="358" t="s">
        <v>1170</v>
      </c>
      <c r="J81" s="358">
        <v>15</v>
      </c>
      <c r="K81" s="348"/>
    </row>
    <row r="82" ht="15" customHeight="1">
      <c r="B82" s="357"/>
      <c r="C82" s="358" t="s">
        <v>1181</v>
      </c>
      <c r="D82" s="358"/>
      <c r="E82" s="358"/>
      <c r="F82" s="359" t="s">
        <v>1174</v>
      </c>
      <c r="G82" s="358"/>
      <c r="H82" s="358" t="s">
        <v>1182</v>
      </c>
      <c r="I82" s="358" t="s">
        <v>1170</v>
      </c>
      <c r="J82" s="358">
        <v>15</v>
      </c>
      <c r="K82" s="348"/>
    </row>
    <row r="83" ht="15" customHeight="1">
      <c r="B83" s="357"/>
      <c r="C83" s="358" t="s">
        <v>1183</v>
      </c>
      <c r="D83" s="358"/>
      <c r="E83" s="358"/>
      <c r="F83" s="359" t="s">
        <v>1174</v>
      </c>
      <c r="G83" s="358"/>
      <c r="H83" s="358" t="s">
        <v>1184</v>
      </c>
      <c r="I83" s="358" t="s">
        <v>1170</v>
      </c>
      <c r="J83" s="358">
        <v>20</v>
      </c>
      <c r="K83" s="348"/>
    </row>
    <row r="84" ht="15" customHeight="1">
      <c r="B84" s="357"/>
      <c r="C84" s="358" t="s">
        <v>1185</v>
      </c>
      <c r="D84" s="358"/>
      <c r="E84" s="358"/>
      <c r="F84" s="359" t="s">
        <v>1174</v>
      </c>
      <c r="G84" s="358"/>
      <c r="H84" s="358" t="s">
        <v>1186</v>
      </c>
      <c r="I84" s="358" t="s">
        <v>1170</v>
      </c>
      <c r="J84" s="358">
        <v>20</v>
      </c>
      <c r="K84" s="348"/>
    </row>
    <row r="85" ht="15" customHeight="1">
      <c r="B85" s="357"/>
      <c r="C85" s="335" t="s">
        <v>1187</v>
      </c>
      <c r="D85" s="335"/>
      <c r="E85" s="335"/>
      <c r="F85" s="356" t="s">
        <v>1174</v>
      </c>
      <c r="G85" s="355"/>
      <c r="H85" s="335" t="s">
        <v>1188</v>
      </c>
      <c r="I85" s="335" t="s">
        <v>1170</v>
      </c>
      <c r="J85" s="335">
        <v>50</v>
      </c>
      <c r="K85" s="348"/>
    </row>
    <row r="86" ht="15" customHeight="1">
      <c r="B86" s="357"/>
      <c r="C86" s="335" t="s">
        <v>1189</v>
      </c>
      <c r="D86" s="335"/>
      <c r="E86" s="335"/>
      <c r="F86" s="356" t="s">
        <v>1174</v>
      </c>
      <c r="G86" s="355"/>
      <c r="H86" s="335" t="s">
        <v>1190</v>
      </c>
      <c r="I86" s="335" t="s">
        <v>1170</v>
      </c>
      <c r="J86" s="335">
        <v>20</v>
      </c>
      <c r="K86" s="348"/>
    </row>
    <row r="87" ht="15" customHeight="1">
      <c r="B87" s="357"/>
      <c r="C87" s="335" t="s">
        <v>1191</v>
      </c>
      <c r="D87" s="335"/>
      <c r="E87" s="335"/>
      <c r="F87" s="356" t="s">
        <v>1174</v>
      </c>
      <c r="G87" s="355"/>
      <c r="H87" s="335" t="s">
        <v>1192</v>
      </c>
      <c r="I87" s="335" t="s">
        <v>1170</v>
      </c>
      <c r="J87" s="335">
        <v>20</v>
      </c>
      <c r="K87" s="348"/>
    </row>
    <row r="88" ht="15" customHeight="1">
      <c r="B88" s="357"/>
      <c r="C88" s="335" t="s">
        <v>1193</v>
      </c>
      <c r="D88" s="335"/>
      <c r="E88" s="335"/>
      <c r="F88" s="356" t="s">
        <v>1174</v>
      </c>
      <c r="G88" s="355"/>
      <c r="H88" s="335" t="s">
        <v>1194</v>
      </c>
      <c r="I88" s="335" t="s">
        <v>1170</v>
      </c>
      <c r="J88" s="335">
        <v>50</v>
      </c>
      <c r="K88" s="348"/>
    </row>
    <row r="89" ht="15" customHeight="1">
      <c r="B89" s="357"/>
      <c r="C89" s="335" t="s">
        <v>1195</v>
      </c>
      <c r="D89" s="335"/>
      <c r="E89" s="335"/>
      <c r="F89" s="356" t="s">
        <v>1174</v>
      </c>
      <c r="G89" s="355"/>
      <c r="H89" s="335" t="s">
        <v>1195</v>
      </c>
      <c r="I89" s="335" t="s">
        <v>1170</v>
      </c>
      <c r="J89" s="335">
        <v>50</v>
      </c>
      <c r="K89" s="348"/>
    </row>
    <row r="90" ht="15" customHeight="1">
      <c r="B90" s="357"/>
      <c r="C90" s="335" t="s">
        <v>127</v>
      </c>
      <c r="D90" s="335"/>
      <c r="E90" s="335"/>
      <c r="F90" s="356" t="s">
        <v>1174</v>
      </c>
      <c r="G90" s="355"/>
      <c r="H90" s="335" t="s">
        <v>1196</v>
      </c>
      <c r="I90" s="335" t="s">
        <v>1170</v>
      </c>
      <c r="J90" s="335">
        <v>255</v>
      </c>
      <c r="K90" s="348"/>
    </row>
    <row r="91" ht="15" customHeight="1">
      <c r="B91" s="357"/>
      <c r="C91" s="335" t="s">
        <v>1197</v>
      </c>
      <c r="D91" s="335"/>
      <c r="E91" s="335"/>
      <c r="F91" s="356" t="s">
        <v>1168</v>
      </c>
      <c r="G91" s="355"/>
      <c r="H91" s="335" t="s">
        <v>1198</v>
      </c>
      <c r="I91" s="335" t="s">
        <v>1199</v>
      </c>
      <c r="J91" s="335"/>
      <c r="K91" s="348"/>
    </row>
    <row r="92" ht="15" customHeight="1">
      <c r="B92" s="357"/>
      <c r="C92" s="335" t="s">
        <v>1200</v>
      </c>
      <c r="D92" s="335"/>
      <c r="E92" s="335"/>
      <c r="F92" s="356" t="s">
        <v>1168</v>
      </c>
      <c r="G92" s="355"/>
      <c r="H92" s="335" t="s">
        <v>1201</v>
      </c>
      <c r="I92" s="335" t="s">
        <v>1202</v>
      </c>
      <c r="J92" s="335"/>
      <c r="K92" s="348"/>
    </row>
    <row r="93" ht="15" customHeight="1">
      <c r="B93" s="357"/>
      <c r="C93" s="335" t="s">
        <v>1203</v>
      </c>
      <c r="D93" s="335"/>
      <c r="E93" s="335"/>
      <c r="F93" s="356" t="s">
        <v>1168</v>
      </c>
      <c r="G93" s="355"/>
      <c r="H93" s="335" t="s">
        <v>1203</v>
      </c>
      <c r="I93" s="335" t="s">
        <v>1202</v>
      </c>
      <c r="J93" s="335"/>
      <c r="K93" s="348"/>
    </row>
    <row r="94" ht="15" customHeight="1">
      <c r="B94" s="357"/>
      <c r="C94" s="335" t="s">
        <v>36</v>
      </c>
      <c r="D94" s="335"/>
      <c r="E94" s="335"/>
      <c r="F94" s="356" t="s">
        <v>1168</v>
      </c>
      <c r="G94" s="355"/>
      <c r="H94" s="335" t="s">
        <v>1204</v>
      </c>
      <c r="I94" s="335" t="s">
        <v>1202</v>
      </c>
      <c r="J94" s="335"/>
      <c r="K94" s="348"/>
    </row>
    <row r="95" ht="15" customHeight="1">
      <c r="B95" s="357"/>
      <c r="C95" s="335" t="s">
        <v>46</v>
      </c>
      <c r="D95" s="335"/>
      <c r="E95" s="335"/>
      <c r="F95" s="356" t="s">
        <v>1168</v>
      </c>
      <c r="G95" s="355"/>
      <c r="H95" s="335" t="s">
        <v>1205</v>
      </c>
      <c r="I95" s="335" t="s">
        <v>1202</v>
      </c>
      <c r="J95" s="335"/>
      <c r="K95" s="348"/>
    </row>
    <row r="96" ht="15" customHeight="1">
      <c r="B96" s="360"/>
      <c r="C96" s="361"/>
      <c r="D96" s="361"/>
      <c r="E96" s="361"/>
      <c r="F96" s="361"/>
      <c r="G96" s="361"/>
      <c r="H96" s="361"/>
      <c r="I96" s="361"/>
      <c r="J96" s="361"/>
      <c r="K96" s="362"/>
    </row>
    <row r="97" ht="18.75" customHeight="1">
      <c r="B97" s="363"/>
      <c r="C97" s="364"/>
      <c r="D97" s="364"/>
      <c r="E97" s="364"/>
      <c r="F97" s="364"/>
      <c r="G97" s="364"/>
      <c r="H97" s="364"/>
      <c r="I97" s="364"/>
      <c r="J97" s="364"/>
      <c r="K97" s="363"/>
    </row>
    <row r="98" ht="18.75" customHeight="1">
      <c r="B98" s="342"/>
      <c r="C98" s="342"/>
      <c r="D98" s="342"/>
      <c r="E98" s="342"/>
      <c r="F98" s="342"/>
      <c r="G98" s="342"/>
      <c r="H98" s="342"/>
      <c r="I98" s="342"/>
      <c r="J98" s="342"/>
      <c r="K98" s="342"/>
    </row>
    <row r="99" ht="7.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5"/>
    </row>
    <row r="100" ht="45" customHeight="1">
      <c r="B100" s="346"/>
      <c r="C100" s="347" t="s">
        <v>1206</v>
      </c>
      <c r="D100" s="347"/>
      <c r="E100" s="347"/>
      <c r="F100" s="347"/>
      <c r="G100" s="347"/>
      <c r="H100" s="347"/>
      <c r="I100" s="347"/>
      <c r="J100" s="347"/>
      <c r="K100" s="348"/>
    </row>
    <row r="101" ht="17.25" customHeight="1">
      <c r="B101" s="346"/>
      <c r="C101" s="349" t="s">
        <v>1162</v>
      </c>
      <c r="D101" s="349"/>
      <c r="E101" s="349"/>
      <c r="F101" s="349" t="s">
        <v>1163</v>
      </c>
      <c r="G101" s="350"/>
      <c r="H101" s="349" t="s">
        <v>122</v>
      </c>
      <c r="I101" s="349" t="s">
        <v>55</v>
      </c>
      <c r="J101" s="349" t="s">
        <v>1164</v>
      </c>
      <c r="K101" s="348"/>
    </row>
    <row r="102" ht="17.25" customHeight="1">
      <c r="B102" s="346"/>
      <c r="C102" s="351" t="s">
        <v>1165</v>
      </c>
      <c r="D102" s="351"/>
      <c r="E102" s="351"/>
      <c r="F102" s="352" t="s">
        <v>1166</v>
      </c>
      <c r="G102" s="353"/>
      <c r="H102" s="351"/>
      <c r="I102" s="351"/>
      <c r="J102" s="351" t="s">
        <v>1167</v>
      </c>
      <c r="K102" s="348"/>
    </row>
    <row r="103" ht="5.25" customHeight="1">
      <c r="B103" s="346"/>
      <c r="C103" s="349"/>
      <c r="D103" s="349"/>
      <c r="E103" s="349"/>
      <c r="F103" s="349"/>
      <c r="G103" s="365"/>
      <c r="H103" s="349"/>
      <c r="I103" s="349"/>
      <c r="J103" s="349"/>
      <c r="K103" s="348"/>
    </row>
    <row r="104" ht="15" customHeight="1">
      <c r="B104" s="346"/>
      <c r="C104" s="335" t="s">
        <v>51</v>
      </c>
      <c r="D104" s="354"/>
      <c r="E104" s="354"/>
      <c r="F104" s="356" t="s">
        <v>1168</v>
      </c>
      <c r="G104" s="365"/>
      <c r="H104" s="335" t="s">
        <v>1207</v>
      </c>
      <c r="I104" s="335" t="s">
        <v>1170</v>
      </c>
      <c r="J104" s="335">
        <v>20</v>
      </c>
      <c r="K104" s="348"/>
    </row>
    <row r="105" ht="15" customHeight="1">
      <c r="B105" s="346"/>
      <c r="C105" s="335" t="s">
        <v>1171</v>
      </c>
      <c r="D105" s="335"/>
      <c r="E105" s="335"/>
      <c r="F105" s="356" t="s">
        <v>1168</v>
      </c>
      <c r="G105" s="335"/>
      <c r="H105" s="335" t="s">
        <v>1207</v>
      </c>
      <c r="I105" s="335" t="s">
        <v>1170</v>
      </c>
      <c r="J105" s="335">
        <v>120</v>
      </c>
      <c r="K105" s="348"/>
    </row>
    <row r="106" ht="15" customHeight="1">
      <c r="B106" s="357"/>
      <c r="C106" s="335" t="s">
        <v>1173</v>
      </c>
      <c r="D106" s="335"/>
      <c r="E106" s="335"/>
      <c r="F106" s="356" t="s">
        <v>1174</v>
      </c>
      <c r="G106" s="335"/>
      <c r="H106" s="335" t="s">
        <v>1207</v>
      </c>
      <c r="I106" s="335" t="s">
        <v>1170</v>
      </c>
      <c r="J106" s="335">
        <v>50</v>
      </c>
      <c r="K106" s="348"/>
    </row>
    <row r="107" ht="15" customHeight="1">
      <c r="B107" s="357"/>
      <c r="C107" s="335" t="s">
        <v>1176</v>
      </c>
      <c r="D107" s="335"/>
      <c r="E107" s="335"/>
      <c r="F107" s="356" t="s">
        <v>1168</v>
      </c>
      <c r="G107" s="335"/>
      <c r="H107" s="335" t="s">
        <v>1207</v>
      </c>
      <c r="I107" s="335" t="s">
        <v>1178</v>
      </c>
      <c r="J107" s="335"/>
      <c r="K107" s="348"/>
    </row>
    <row r="108" ht="15" customHeight="1">
      <c r="B108" s="357"/>
      <c r="C108" s="335" t="s">
        <v>1187</v>
      </c>
      <c r="D108" s="335"/>
      <c r="E108" s="335"/>
      <c r="F108" s="356" t="s">
        <v>1174</v>
      </c>
      <c r="G108" s="335"/>
      <c r="H108" s="335" t="s">
        <v>1207</v>
      </c>
      <c r="I108" s="335" t="s">
        <v>1170</v>
      </c>
      <c r="J108" s="335">
        <v>50</v>
      </c>
      <c r="K108" s="348"/>
    </row>
    <row r="109" ht="15" customHeight="1">
      <c r="B109" s="357"/>
      <c r="C109" s="335" t="s">
        <v>1195</v>
      </c>
      <c r="D109" s="335"/>
      <c r="E109" s="335"/>
      <c r="F109" s="356" t="s">
        <v>1174</v>
      </c>
      <c r="G109" s="335"/>
      <c r="H109" s="335" t="s">
        <v>1207</v>
      </c>
      <c r="I109" s="335" t="s">
        <v>1170</v>
      </c>
      <c r="J109" s="335">
        <v>50</v>
      </c>
      <c r="K109" s="348"/>
    </row>
    <row r="110" ht="15" customHeight="1">
      <c r="B110" s="357"/>
      <c r="C110" s="335" t="s">
        <v>1193</v>
      </c>
      <c r="D110" s="335"/>
      <c r="E110" s="335"/>
      <c r="F110" s="356" t="s">
        <v>1174</v>
      </c>
      <c r="G110" s="335"/>
      <c r="H110" s="335" t="s">
        <v>1207</v>
      </c>
      <c r="I110" s="335" t="s">
        <v>1170</v>
      </c>
      <c r="J110" s="335">
        <v>50</v>
      </c>
      <c r="K110" s="348"/>
    </row>
    <row r="111" ht="15" customHeight="1">
      <c r="B111" s="357"/>
      <c r="C111" s="335" t="s">
        <v>51</v>
      </c>
      <c r="D111" s="335"/>
      <c r="E111" s="335"/>
      <c r="F111" s="356" t="s">
        <v>1168</v>
      </c>
      <c r="G111" s="335"/>
      <c r="H111" s="335" t="s">
        <v>1208</v>
      </c>
      <c r="I111" s="335" t="s">
        <v>1170</v>
      </c>
      <c r="J111" s="335">
        <v>20</v>
      </c>
      <c r="K111" s="348"/>
    </row>
    <row r="112" ht="15" customHeight="1">
      <c r="B112" s="357"/>
      <c r="C112" s="335" t="s">
        <v>1209</v>
      </c>
      <c r="D112" s="335"/>
      <c r="E112" s="335"/>
      <c r="F112" s="356" t="s">
        <v>1168</v>
      </c>
      <c r="G112" s="335"/>
      <c r="H112" s="335" t="s">
        <v>1210</v>
      </c>
      <c r="I112" s="335" t="s">
        <v>1170</v>
      </c>
      <c r="J112" s="335">
        <v>120</v>
      </c>
      <c r="K112" s="348"/>
    </row>
    <row r="113" ht="15" customHeight="1">
      <c r="B113" s="357"/>
      <c r="C113" s="335" t="s">
        <v>36</v>
      </c>
      <c r="D113" s="335"/>
      <c r="E113" s="335"/>
      <c r="F113" s="356" t="s">
        <v>1168</v>
      </c>
      <c r="G113" s="335"/>
      <c r="H113" s="335" t="s">
        <v>1211</v>
      </c>
      <c r="I113" s="335" t="s">
        <v>1202</v>
      </c>
      <c r="J113" s="335"/>
      <c r="K113" s="348"/>
    </row>
    <row r="114" ht="15" customHeight="1">
      <c r="B114" s="357"/>
      <c r="C114" s="335" t="s">
        <v>46</v>
      </c>
      <c r="D114" s="335"/>
      <c r="E114" s="335"/>
      <c r="F114" s="356" t="s">
        <v>1168</v>
      </c>
      <c r="G114" s="335"/>
      <c r="H114" s="335" t="s">
        <v>1212</v>
      </c>
      <c r="I114" s="335" t="s">
        <v>1202</v>
      </c>
      <c r="J114" s="335"/>
      <c r="K114" s="348"/>
    </row>
    <row r="115" ht="15" customHeight="1">
      <c r="B115" s="357"/>
      <c r="C115" s="335" t="s">
        <v>55</v>
      </c>
      <c r="D115" s="335"/>
      <c r="E115" s="335"/>
      <c r="F115" s="356" t="s">
        <v>1168</v>
      </c>
      <c r="G115" s="335"/>
      <c r="H115" s="335" t="s">
        <v>1213</v>
      </c>
      <c r="I115" s="335" t="s">
        <v>1214</v>
      </c>
      <c r="J115" s="335"/>
      <c r="K115" s="348"/>
    </row>
    <row r="116" ht="15" customHeight="1">
      <c r="B116" s="360"/>
      <c r="C116" s="366"/>
      <c r="D116" s="366"/>
      <c r="E116" s="366"/>
      <c r="F116" s="366"/>
      <c r="G116" s="366"/>
      <c r="H116" s="366"/>
      <c r="I116" s="366"/>
      <c r="J116" s="366"/>
      <c r="K116" s="362"/>
    </row>
    <row r="117" ht="18.75" customHeight="1">
      <c r="B117" s="367"/>
      <c r="C117" s="331"/>
      <c r="D117" s="331"/>
      <c r="E117" s="331"/>
      <c r="F117" s="368"/>
      <c r="G117" s="331"/>
      <c r="H117" s="331"/>
      <c r="I117" s="331"/>
      <c r="J117" s="331"/>
      <c r="K117" s="367"/>
    </row>
    <row r="118" ht="18.75" customHeight="1">
      <c r="B118" s="342"/>
      <c r="C118" s="342"/>
      <c r="D118" s="342"/>
      <c r="E118" s="342"/>
      <c r="F118" s="342"/>
      <c r="G118" s="342"/>
      <c r="H118" s="342"/>
      <c r="I118" s="342"/>
      <c r="J118" s="342"/>
      <c r="K118" s="342"/>
    </row>
    <row r="119" ht="7.5" customHeight="1">
      <c r="B119" s="369"/>
      <c r="C119" s="370"/>
      <c r="D119" s="370"/>
      <c r="E119" s="370"/>
      <c r="F119" s="370"/>
      <c r="G119" s="370"/>
      <c r="H119" s="370"/>
      <c r="I119" s="370"/>
      <c r="J119" s="370"/>
      <c r="K119" s="371"/>
    </row>
    <row r="120" ht="45" customHeight="1">
      <c r="B120" s="372"/>
      <c r="C120" s="325" t="s">
        <v>1215</v>
      </c>
      <c r="D120" s="325"/>
      <c r="E120" s="325"/>
      <c r="F120" s="325"/>
      <c r="G120" s="325"/>
      <c r="H120" s="325"/>
      <c r="I120" s="325"/>
      <c r="J120" s="325"/>
      <c r="K120" s="373"/>
    </row>
    <row r="121" ht="17.25" customHeight="1">
      <c r="B121" s="374"/>
      <c r="C121" s="349" t="s">
        <v>1162</v>
      </c>
      <c r="D121" s="349"/>
      <c r="E121" s="349"/>
      <c r="F121" s="349" t="s">
        <v>1163</v>
      </c>
      <c r="G121" s="350"/>
      <c r="H121" s="349" t="s">
        <v>122</v>
      </c>
      <c r="I121" s="349" t="s">
        <v>55</v>
      </c>
      <c r="J121" s="349" t="s">
        <v>1164</v>
      </c>
      <c r="K121" s="375"/>
    </row>
    <row r="122" ht="17.25" customHeight="1">
      <c r="B122" s="374"/>
      <c r="C122" s="351" t="s">
        <v>1165</v>
      </c>
      <c r="D122" s="351"/>
      <c r="E122" s="351"/>
      <c r="F122" s="352" t="s">
        <v>1166</v>
      </c>
      <c r="G122" s="353"/>
      <c r="H122" s="351"/>
      <c r="I122" s="351"/>
      <c r="J122" s="351" t="s">
        <v>1167</v>
      </c>
      <c r="K122" s="375"/>
    </row>
    <row r="123" ht="5.25" customHeight="1">
      <c r="B123" s="376"/>
      <c r="C123" s="354"/>
      <c r="D123" s="354"/>
      <c r="E123" s="354"/>
      <c r="F123" s="354"/>
      <c r="G123" s="335"/>
      <c r="H123" s="354"/>
      <c r="I123" s="354"/>
      <c r="J123" s="354"/>
      <c r="K123" s="377"/>
    </row>
    <row r="124" ht="15" customHeight="1">
      <c r="B124" s="376"/>
      <c r="C124" s="335" t="s">
        <v>1171</v>
      </c>
      <c r="D124" s="354"/>
      <c r="E124" s="354"/>
      <c r="F124" s="356" t="s">
        <v>1168</v>
      </c>
      <c r="G124" s="335"/>
      <c r="H124" s="335" t="s">
        <v>1207</v>
      </c>
      <c r="I124" s="335" t="s">
        <v>1170</v>
      </c>
      <c r="J124" s="335">
        <v>120</v>
      </c>
      <c r="K124" s="378"/>
    </row>
    <row r="125" ht="15" customHeight="1">
      <c r="B125" s="376"/>
      <c r="C125" s="335" t="s">
        <v>1216</v>
      </c>
      <c r="D125" s="335"/>
      <c r="E125" s="335"/>
      <c r="F125" s="356" t="s">
        <v>1168</v>
      </c>
      <c r="G125" s="335"/>
      <c r="H125" s="335" t="s">
        <v>1217</v>
      </c>
      <c r="I125" s="335" t="s">
        <v>1170</v>
      </c>
      <c r="J125" s="335" t="s">
        <v>1218</v>
      </c>
      <c r="K125" s="378"/>
    </row>
    <row r="126" ht="15" customHeight="1">
      <c r="B126" s="376"/>
      <c r="C126" s="335" t="s">
        <v>83</v>
      </c>
      <c r="D126" s="335"/>
      <c r="E126" s="335"/>
      <c r="F126" s="356" t="s">
        <v>1168</v>
      </c>
      <c r="G126" s="335"/>
      <c r="H126" s="335" t="s">
        <v>1219</v>
      </c>
      <c r="I126" s="335" t="s">
        <v>1170</v>
      </c>
      <c r="J126" s="335" t="s">
        <v>1218</v>
      </c>
      <c r="K126" s="378"/>
    </row>
    <row r="127" ht="15" customHeight="1">
      <c r="B127" s="376"/>
      <c r="C127" s="335" t="s">
        <v>1179</v>
      </c>
      <c r="D127" s="335"/>
      <c r="E127" s="335"/>
      <c r="F127" s="356" t="s">
        <v>1174</v>
      </c>
      <c r="G127" s="335"/>
      <c r="H127" s="335" t="s">
        <v>1180</v>
      </c>
      <c r="I127" s="335" t="s">
        <v>1170</v>
      </c>
      <c r="J127" s="335">
        <v>15</v>
      </c>
      <c r="K127" s="378"/>
    </row>
    <row r="128" ht="15" customHeight="1">
      <c r="B128" s="376"/>
      <c r="C128" s="358" t="s">
        <v>1181</v>
      </c>
      <c r="D128" s="358"/>
      <c r="E128" s="358"/>
      <c r="F128" s="359" t="s">
        <v>1174</v>
      </c>
      <c r="G128" s="358"/>
      <c r="H128" s="358" t="s">
        <v>1182</v>
      </c>
      <c r="I128" s="358" t="s">
        <v>1170</v>
      </c>
      <c r="J128" s="358">
        <v>15</v>
      </c>
      <c r="K128" s="378"/>
    </row>
    <row r="129" ht="15" customHeight="1">
      <c r="B129" s="376"/>
      <c r="C129" s="358" t="s">
        <v>1183</v>
      </c>
      <c r="D129" s="358"/>
      <c r="E129" s="358"/>
      <c r="F129" s="359" t="s">
        <v>1174</v>
      </c>
      <c r="G129" s="358"/>
      <c r="H129" s="358" t="s">
        <v>1184</v>
      </c>
      <c r="I129" s="358" t="s">
        <v>1170</v>
      </c>
      <c r="J129" s="358">
        <v>20</v>
      </c>
      <c r="K129" s="378"/>
    </row>
    <row r="130" ht="15" customHeight="1">
      <c r="B130" s="376"/>
      <c r="C130" s="358" t="s">
        <v>1185</v>
      </c>
      <c r="D130" s="358"/>
      <c r="E130" s="358"/>
      <c r="F130" s="359" t="s">
        <v>1174</v>
      </c>
      <c r="G130" s="358"/>
      <c r="H130" s="358" t="s">
        <v>1186</v>
      </c>
      <c r="I130" s="358" t="s">
        <v>1170</v>
      </c>
      <c r="J130" s="358">
        <v>20</v>
      </c>
      <c r="K130" s="378"/>
    </row>
    <row r="131" ht="15" customHeight="1">
      <c r="B131" s="376"/>
      <c r="C131" s="335" t="s">
        <v>1173</v>
      </c>
      <c r="D131" s="335"/>
      <c r="E131" s="335"/>
      <c r="F131" s="356" t="s">
        <v>1174</v>
      </c>
      <c r="G131" s="335"/>
      <c r="H131" s="335" t="s">
        <v>1207</v>
      </c>
      <c r="I131" s="335" t="s">
        <v>1170</v>
      </c>
      <c r="J131" s="335">
        <v>50</v>
      </c>
      <c r="K131" s="378"/>
    </row>
    <row r="132" ht="15" customHeight="1">
      <c r="B132" s="376"/>
      <c r="C132" s="335" t="s">
        <v>1187</v>
      </c>
      <c r="D132" s="335"/>
      <c r="E132" s="335"/>
      <c r="F132" s="356" t="s">
        <v>1174</v>
      </c>
      <c r="G132" s="335"/>
      <c r="H132" s="335" t="s">
        <v>1207</v>
      </c>
      <c r="I132" s="335" t="s">
        <v>1170</v>
      </c>
      <c r="J132" s="335">
        <v>50</v>
      </c>
      <c r="K132" s="378"/>
    </row>
    <row r="133" ht="15" customHeight="1">
      <c r="B133" s="376"/>
      <c r="C133" s="335" t="s">
        <v>1193</v>
      </c>
      <c r="D133" s="335"/>
      <c r="E133" s="335"/>
      <c r="F133" s="356" t="s">
        <v>1174</v>
      </c>
      <c r="G133" s="335"/>
      <c r="H133" s="335" t="s">
        <v>1207</v>
      </c>
      <c r="I133" s="335" t="s">
        <v>1170</v>
      </c>
      <c r="J133" s="335">
        <v>50</v>
      </c>
      <c r="K133" s="378"/>
    </row>
    <row r="134" ht="15" customHeight="1">
      <c r="B134" s="376"/>
      <c r="C134" s="335" t="s">
        <v>1195</v>
      </c>
      <c r="D134" s="335"/>
      <c r="E134" s="335"/>
      <c r="F134" s="356" t="s">
        <v>1174</v>
      </c>
      <c r="G134" s="335"/>
      <c r="H134" s="335" t="s">
        <v>1207</v>
      </c>
      <c r="I134" s="335" t="s">
        <v>1170</v>
      </c>
      <c r="J134" s="335">
        <v>50</v>
      </c>
      <c r="K134" s="378"/>
    </row>
    <row r="135" ht="15" customHeight="1">
      <c r="B135" s="376"/>
      <c r="C135" s="335" t="s">
        <v>127</v>
      </c>
      <c r="D135" s="335"/>
      <c r="E135" s="335"/>
      <c r="F135" s="356" t="s">
        <v>1174</v>
      </c>
      <c r="G135" s="335"/>
      <c r="H135" s="335" t="s">
        <v>1220</v>
      </c>
      <c r="I135" s="335" t="s">
        <v>1170</v>
      </c>
      <c r="J135" s="335">
        <v>255</v>
      </c>
      <c r="K135" s="378"/>
    </row>
    <row r="136" ht="15" customHeight="1">
      <c r="B136" s="376"/>
      <c r="C136" s="335" t="s">
        <v>1197</v>
      </c>
      <c r="D136" s="335"/>
      <c r="E136" s="335"/>
      <c r="F136" s="356" t="s">
        <v>1168</v>
      </c>
      <c r="G136" s="335"/>
      <c r="H136" s="335" t="s">
        <v>1221</v>
      </c>
      <c r="I136" s="335" t="s">
        <v>1199</v>
      </c>
      <c r="J136" s="335"/>
      <c r="K136" s="378"/>
    </row>
    <row r="137" ht="15" customHeight="1">
      <c r="B137" s="376"/>
      <c r="C137" s="335" t="s">
        <v>1200</v>
      </c>
      <c r="D137" s="335"/>
      <c r="E137" s="335"/>
      <c r="F137" s="356" t="s">
        <v>1168</v>
      </c>
      <c r="G137" s="335"/>
      <c r="H137" s="335" t="s">
        <v>1222</v>
      </c>
      <c r="I137" s="335" t="s">
        <v>1202</v>
      </c>
      <c r="J137" s="335"/>
      <c r="K137" s="378"/>
    </row>
    <row r="138" ht="15" customHeight="1">
      <c r="B138" s="376"/>
      <c r="C138" s="335" t="s">
        <v>1203</v>
      </c>
      <c r="D138" s="335"/>
      <c r="E138" s="335"/>
      <c r="F138" s="356" t="s">
        <v>1168</v>
      </c>
      <c r="G138" s="335"/>
      <c r="H138" s="335" t="s">
        <v>1203</v>
      </c>
      <c r="I138" s="335" t="s">
        <v>1202</v>
      </c>
      <c r="J138" s="335"/>
      <c r="K138" s="378"/>
    </row>
    <row r="139" ht="15" customHeight="1">
      <c r="B139" s="376"/>
      <c r="C139" s="335" t="s">
        <v>36</v>
      </c>
      <c r="D139" s="335"/>
      <c r="E139" s="335"/>
      <c r="F139" s="356" t="s">
        <v>1168</v>
      </c>
      <c r="G139" s="335"/>
      <c r="H139" s="335" t="s">
        <v>1223</v>
      </c>
      <c r="I139" s="335" t="s">
        <v>1202</v>
      </c>
      <c r="J139" s="335"/>
      <c r="K139" s="378"/>
    </row>
    <row r="140" ht="15" customHeight="1">
      <c r="B140" s="376"/>
      <c r="C140" s="335" t="s">
        <v>1224</v>
      </c>
      <c r="D140" s="335"/>
      <c r="E140" s="335"/>
      <c r="F140" s="356" t="s">
        <v>1168</v>
      </c>
      <c r="G140" s="335"/>
      <c r="H140" s="335" t="s">
        <v>1225</v>
      </c>
      <c r="I140" s="335" t="s">
        <v>1202</v>
      </c>
      <c r="J140" s="335"/>
      <c r="K140" s="378"/>
    </row>
    <row r="141" ht="15" customHeight="1">
      <c r="B141" s="379"/>
      <c r="C141" s="380"/>
      <c r="D141" s="380"/>
      <c r="E141" s="380"/>
      <c r="F141" s="380"/>
      <c r="G141" s="380"/>
      <c r="H141" s="380"/>
      <c r="I141" s="380"/>
      <c r="J141" s="380"/>
      <c r="K141" s="381"/>
    </row>
    <row r="142" ht="18.75" customHeight="1">
      <c r="B142" s="331"/>
      <c r="C142" s="331"/>
      <c r="D142" s="331"/>
      <c r="E142" s="331"/>
      <c r="F142" s="368"/>
      <c r="G142" s="331"/>
      <c r="H142" s="331"/>
      <c r="I142" s="331"/>
      <c r="J142" s="331"/>
      <c r="K142" s="331"/>
    </row>
    <row r="143" ht="18.75" customHeight="1">
      <c r="B143" s="342"/>
      <c r="C143" s="342"/>
      <c r="D143" s="342"/>
      <c r="E143" s="342"/>
      <c r="F143" s="342"/>
      <c r="G143" s="342"/>
      <c r="H143" s="342"/>
      <c r="I143" s="342"/>
      <c r="J143" s="342"/>
      <c r="K143" s="342"/>
    </row>
    <row r="144" ht="7.5" customHeight="1">
      <c r="B144" s="343"/>
      <c r="C144" s="344"/>
      <c r="D144" s="344"/>
      <c r="E144" s="344"/>
      <c r="F144" s="344"/>
      <c r="G144" s="344"/>
      <c r="H144" s="344"/>
      <c r="I144" s="344"/>
      <c r="J144" s="344"/>
      <c r="K144" s="345"/>
    </row>
    <row r="145" ht="45" customHeight="1">
      <c r="B145" s="346"/>
      <c r="C145" s="347" t="s">
        <v>1226</v>
      </c>
      <c r="D145" s="347"/>
      <c r="E145" s="347"/>
      <c r="F145" s="347"/>
      <c r="G145" s="347"/>
      <c r="H145" s="347"/>
      <c r="I145" s="347"/>
      <c r="J145" s="347"/>
      <c r="K145" s="348"/>
    </row>
    <row r="146" ht="17.25" customHeight="1">
      <c r="B146" s="346"/>
      <c r="C146" s="349" t="s">
        <v>1162</v>
      </c>
      <c r="D146" s="349"/>
      <c r="E146" s="349"/>
      <c r="F146" s="349" t="s">
        <v>1163</v>
      </c>
      <c r="G146" s="350"/>
      <c r="H146" s="349" t="s">
        <v>122</v>
      </c>
      <c r="I146" s="349" t="s">
        <v>55</v>
      </c>
      <c r="J146" s="349" t="s">
        <v>1164</v>
      </c>
      <c r="K146" s="348"/>
    </row>
    <row r="147" ht="17.25" customHeight="1">
      <c r="B147" s="346"/>
      <c r="C147" s="351" t="s">
        <v>1165</v>
      </c>
      <c r="D147" s="351"/>
      <c r="E147" s="351"/>
      <c r="F147" s="352" t="s">
        <v>1166</v>
      </c>
      <c r="G147" s="353"/>
      <c r="H147" s="351"/>
      <c r="I147" s="351"/>
      <c r="J147" s="351" t="s">
        <v>1167</v>
      </c>
      <c r="K147" s="348"/>
    </row>
    <row r="148" ht="5.25" customHeight="1">
      <c r="B148" s="357"/>
      <c r="C148" s="354"/>
      <c r="D148" s="354"/>
      <c r="E148" s="354"/>
      <c r="F148" s="354"/>
      <c r="G148" s="355"/>
      <c r="H148" s="354"/>
      <c r="I148" s="354"/>
      <c r="J148" s="354"/>
      <c r="K148" s="378"/>
    </row>
    <row r="149" ht="15" customHeight="1">
      <c r="B149" s="357"/>
      <c r="C149" s="382" t="s">
        <v>1171</v>
      </c>
      <c r="D149" s="335"/>
      <c r="E149" s="335"/>
      <c r="F149" s="383" t="s">
        <v>1168</v>
      </c>
      <c r="G149" s="335"/>
      <c r="H149" s="382" t="s">
        <v>1207</v>
      </c>
      <c r="I149" s="382" t="s">
        <v>1170</v>
      </c>
      <c r="J149" s="382">
        <v>120</v>
      </c>
      <c r="K149" s="378"/>
    </row>
    <row r="150" ht="15" customHeight="1">
      <c r="B150" s="357"/>
      <c r="C150" s="382" t="s">
        <v>1216</v>
      </c>
      <c r="D150" s="335"/>
      <c r="E150" s="335"/>
      <c r="F150" s="383" t="s">
        <v>1168</v>
      </c>
      <c r="G150" s="335"/>
      <c r="H150" s="382" t="s">
        <v>1227</v>
      </c>
      <c r="I150" s="382" t="s">
        <v>1170</v>
      </c>
      <c r="J150" s="382" t="s">
        <v>1218</v>
      </c>
      <c r="K150" s="378"/>
    </row>
    <row r="151" ht="15" customHeight="1">
      <c r="B151" s="357"/>
      <c r="C151" s="382" t="s">
        <v>83</v>
      </c>
      <c r="D151" s="335"/>
      <c r="E151" s="335"/>
      <c r="F151" s="383" t="s">
        <v>1168</v>
      </c>
      <c r="G151" s="335"/>
      <c r="H151" s="382" t="s">
        <v>1228</v>
      </c>
      <c r="I151" s="382" t="s">
        <v>1170</v>
      </c>
      <c r="J151" s="382" t="s">
        <v>1218</v>
      </c>
      <c r="K151" s="378"/>
    </row>
    <row r="152" ht="15" customHeight="1">
      <c r="B152" s="357"/>
      <c r="C152" s="382" t="s">
        <v>1173</v>
      </c>
      <c r="D152" s="335"/>
      <c r="E152" s="335"/>
      <c r="F152" s="383" t="s">
        <v>1174</v>
      </c>
      <c r="G152" s="335"/>
      <c r="H152" s="382" t="s">
        <v>1207</v>
      </c>
      <c r="I152" s="382" t="s">
        <v>1170</v>
      </c>
      <c r="J152" s="382">
        <v>50</v>
      </c>
      <c r="K152" s="378"/>
    </row>
    <row r="153" ht="15" customHeight="1">
      <c r="B153" s="357"/>
      <c r="C153" s="382" t="s">
        <v>1176</v>
      </c>
      <c r="D153" s="335"/>
      <c r="E153" s="335"/>
      <c r="F153" s="383" t="s">
        <v>1168</v>
      </c>
      <c r="G153" s="335"/>
      <c r="H153" s="382" t="s">
        <v>1207</v>
      </c>
      <c r="I153" s="382" t="s">
        <v>1178</v>
      </c>
      <c r="J153" s="382"/>
      <c r="K153" s="378"/>
    </row>
    <row r="154" ht="15" customHeight="1">
      <c r="B154" s="357"/>
      <c r="C154" s="382" t="s">
        <v>1187</v>
      </c>
      <c r="D154" s="335"/>
      <c r="E154" s="335"/>
      <c r="F154" s="383" t="s">
        <v>1174</v>
      </c>
      <c r="G154" s="335"/>
      <c r="H154" s="382" t="s">
        <v>1207</v>
      </c>
      <c r="I154" s="382" t="s">
        <v>1170</v>
      </c>
      <c r="J154" s="382">
        <v>50</v>
      </c>
      <c r="K154" s="378"/>
    </row>
    <row r="155" ht="15" customHeight="1">
      <c r="B155" s="357"/>
      <c r="C155" s="382" t="s">
        <v>1195</v>
      </c>
      <c r="D155" s="335"/>
      <c r="E155" s="335"/>
      <c r="F155" s="383" t="s">
        <v>1174</v>
      </c>
      <c r="G155" s="335"/>
      <c r="H155" s="382" t="s">
        <v>1207</v>
      </c>
      <c r="I155" s="382" t="s">
        <v>1170</v>
      </c>
      <c r="J155" s="382">
        <v>50</v>
      </c>
      <c r="K155" s="378"/>
    </row>
    <row r="156" ht="15" customHeight="1">
      <c r="B156" s="357"/>
      <c r="C156" s="382" t="s">
        <v>1193</v>
      </c>
      <c r="D156" s="335"/>
      <c r="E156" s="335"/>
      <c r="F156" s="383" t="s">
        <v>1174</v>
      </c>
      <c r="G156" s="335"/>
      <c r="H156" s="382" t="s">
        <v>1207</v>
      </c>
      <c r="I156" s="382" t="s">
        <v>1170</v>
      </c>
      <c r="J156" s="382">
        <v>50</v>
      </c>
      <c r="K156" s="378"/>
    </row>
    <row r="157" ht="15" customHeight="1">
      <c r="B157" s="357"/>
      <c r="C157" s="382" t="s">
        <v>114</v>
      </c>
      <c r="D157" s="335"/>
      <c r="E157" s="335"/>
      <c r="F157" s="383" t="s">
        <v>1168</v>
      </c>
      <c r="G157" s="335"/>
      <c r="H157" s="382" t="s">
        <v>1229</v>
      </c>
      <c r="I157" s="382" t="s">
        <v>1170</v>
      </c>
      <c r="J157" s="382" t="s">
        <v>1230</v>
      </c>
      <c r="K157" s="378"/>
    </row>
    <row r="158" ht="15" customHeight="1">
      <c r="B158" s="357"/>
      <c r="C158" s="382" t="s">
        <v>1231</v>
      </c>
      <c r="D158" s="335"/>
      <c r="E158" s="335"/>
      <c r="F158" s="383" t="s">
        <v>1168</v>
      </c>
      <c r="G158" s="335"/>
      <c r="H158" s="382" t="s">
        <v>1232</v>
      </c>
      <c r="I158" s="382" t="s">
        <v>1202</v>
      </c>
      <c r="J158" s="382"/>
      <c r="K158" s="378"/>
    </row>
    <row r="159" ht="15" customHeight="1">
      <c r="B159" s="384"/>
      <c r="C159" s="366"/>
      <c r="D159" s="366"/>
      <c r="E159" s="366"/>
      <c r="F159" s="366"/>
      <c r="G159" s="366"/>
      <c r="H159" s="366"/>
      <c r="I159" s="366"/>
      <c r="J159" s="366"/>
      <c r="K159" s="385"/>
    </row>
    <row r="160" ht="18.75" customHeight="1">
      <c r="B160" s="331"/>
      <c r="C160" s="335"/>
      <c r="D160" s="335"/>
      <c r="E160" s="335"/>
      <c r="F160" s="356"/>
      <c r="G160" s="335"/>
      <c r="H160" s="335"/>
      <c r="I160" s="335"/>
      <c r="J160" s="335"/>
      <c r="K160" s="331"/>
    </row>
    <row r="161" ht="18.75" customHeight="1">
      <c r="B161" s="342"/>
      <c r="C161" s="342"/>
      <c r="D161" s="342"/>
      <c r="E161" s="342"/>
      <c r="F161" s="342"/>
      <c r="G161" s="342"/>
      <c r="H161" s="342"/>
      <c r="I161" s="342"/>
      <c r="J161" s="342"/>
      <c r="K161" s="342"/>
    </row>
    <row r="162" ht="7.5" customHeight="1">
      <c r="B162" s="321"/>
      <c r="C162" s="322"/>
      <c r="D162" s="322"/>
      <c r="E162" s="322"/>
      <c r="F162" s="322"/>
      <c r="G162" s="322"/>
      <c r="H162" s="322"/>
      <c r="I162" s="322"/>
      <c r="J162" s="322"/>
      <c r="K162" s="323"/>
    </row>
    <row r="163" ht="45" customHeight="1">
      <c r="B163" s="324"/>
      <c r="C163" s="325" t="s">
        <v>1233</v>
      </c>
      <c r="D163" s="325"/>
      <c r="E163" s="325"/>
      <c r="F163" s="325"/>
      <c r="G163" s="325"/>
      <c r="H163" s="325"/>
      <c r="I163" s="325"/>
      <c r="J163" s="325"/>
      <c r="K163" s="326"/>
    </row>
    <row r="164" ht="17.25" customHeight="1">
      <c r="B164" s="324"/>
      <c r="C164" s="349" t="s">
        <v>1162</v>
      </c>
      <c r="D164" s="349"/>
      <c r="E164" s="349"/>
      <c r="F164" s="349" t="s">
        <v>1163</v>
      </c>
      <c r="G164" s="386"/>
      <c r="H164" s="387" t="s">
        <v>122</v>
      </c>
      <c r="I164" s="387" t="s">
        <v>55</v>
      </c>
      <c r="J164" s="349" t="s">
        <v>1164</v>
      </c>
      <c r="K164" s="326"/>
    </row>
    <row r="165" ht="17.25" customHeight="1">
      <c r="B165" s="327"/>
      <c r="C165" s="351" t="s">
        <v>1165</v>
      </c>
      <c r="D165" s="351"/>
      <c r="E165" s="351"/>
      <c r="F165" s="352" t="s">
        <v>1166</v>
      </c>
      <c r="G165" s="388"/>
      <c r="H165" s="389"/>
      <c r="I165" s="389"/>
      <c r="J165" s="351" t="s">
        <v>1167</v>
      </c>
      <c r="K165" s="329"/>
    </row>
    <row r="166" ht="5.25" customHeight="1">
      <c r="B166" s="357"/>
      <c r="C166" s="354"/>
      <c r="D166" s="354"/>
      <c r="E166" s="354"/>
      <c r="F166" s="354"/>
      <c r="G166" s="355"/>
      <c r="H166" s="354"/>
      <c r="I166" s="354"/>
      <c r="J166" s="354"/>
      <c r="K166" s="378"/>
    </row>
    <row r="167" ht="15" customHeight="1">
      <c r="B167" s="357"/>
      <c r="C167" s="335" t="s">
        <v>1171</v>
      </c>
      <c r="D167" s="335"/>
      <c r="E167" s="335"/>
      <c r="F167" s="356" t="s">
        <v>1168</v>
      </c>
      <c r="G167" s="335"/>
      <c r="H167" s="335" t="s">
        <v>1207</v>
      </c>
      <c r="I167" s="335" t="s">
        <v>1170</v>
      </c>
      <c r="J167" s="335">
        <v>120</v>
      </c>
      <c r="K167" s="378"/>
    </row>
    <row r="168" ht="15" customHeight="1">
      <c r="B168" s="357"/>
      <c r="C168" s="335" t="s">
        <v>1216</v>
      </c>
      <c r="D168" s="335"/>
      <c r="E168" s="335"/>
      <c r="F168" s="356" t="s">
        <v>1168</v>
      </c>
      <c r="G168" s="335"/>
      <c r="H168" s="335" t="s">
        <v>1217</v>
      </c>
      <c r="I168" s="335" t="s">
        <v>1170</v>
      </c>
      <c r="J168" s="335" t="s">
        <v>1218</v>
      </c>
      <c r="K168" s="378"/>
    </row>
    <row r="169" ht="15" customHeight="1">
      <c r="B169" s="357"/>
      <c r="C169" s="335" t="s">
        <v>83</v>
      </c>
      <c r="D169" s="335"/>
      <c r="E169" s="335"/>
      <c r="F169" s="356" t="s">
        <v>1168</v>
      </c>
      <c r="G169" s="335"/>
      <c r="H169" s="335" t="s">
        <v>1234</v>
      </c>
      <c r="I169" s="335" t="s">
        <v>1170</v>
      </c>
      <c r="J169" s="335" t="s">
        <v>1218</v>
      </c>
      <c r="K169" s="378"/>
    </row>
    <row r="170" ht="15" customHeight="1">
      <c r="B170" s="357"/>
      <c r="C170" s="335" t="s">
        <v>1173</v>
      </c>
      <c r="D170" s="335"/>
      <c r="E170" s="335"/>
      <c r="F170" s="356" t="s">
        <v>1174</v>
      </c>
      <c r="G170" s="335"/>
      <c r="H170" s="335" t="s">
        <v>1234</v>
      </c>
      <c r="I170" s="335" t="s">
        <v>1170</v>
      </c>
      <c r="J170" s="335">
        <v>50</v>
      </c>
      <c r="K170" s="378"/>
    </row>
    <row r="171" ht="15" customHeight="1">
      <c r="B171" s="357"/>
      <c r="C171" s="335" t="s">
        <v>1176</v>
      </c>
      <c r="D171" s="335"/>
      <c r="E171" s="335"/>
      <c r="F171" s="356" t="s">
        <v>1168</v>
      </c>
      <c r="G171" s="335"/>
      <c r="H171" s="335" t="s">
        <v>1234</v>
      </c>
      <c r="I171" s="335" t="s">
        <v>1178</v>
      </c>
      <c r="J171" s="335"/>
      <c r="K171" s="378"/>
    </row>
    <row r="172" ht="15" customHeight="1">
      <c r="B172" s="357"/>
      <c r="C172" s="335" t="s">
        <v>1187</v>
      </c>
      <c r="D172" s="335"/>
      <c r="E172" s="335"/>
      <c r="F172" s="356" t="s">
        <v>1174</v>
      </c>
      <c r="G172" s="335"/>
      <c r="H172" s="335" t="s">
        <v>1234</v>
      </c>
      <c r="I172" s="335" t="s">
        <v>1170</v>
      </c>
      <c r="J172" s="335">
        <v>50</v>
      </c>
      <c r="K172" s="378"/>
    </row>
    <row r="173" ht="15" customHeight="1">
      <c r="B173" s="357"/>
      <c r="C173" s="335" t="s">
        <v>1195</v>
      </c>
      <c r="D173" s="335"/>
      <c r="E173" s="335"/>
      <c r="F173" s="356" t="s">
        <v>1174</v>
      </c>
      <c r="G173" s="335"/>
      <c r="H173" s="335" t="s">
        <v>1234</v>
      </c>
      <c r="I173" s="335" t="s">
        <v>1170</v>
      </c>
      <c r="J173" s="335">
        <v>50</v>
      </c>
      <c r="K173" s="378"/>
    </row>
    <row r="174" ht="15" customHeight="1">
      <c r="B174" s="357"/>
      <c r="C174" s="335" t="s">
        <v>1193</v>
      </c>
      <c r="D174" s="335"/>
      <c r="E174" s="335"/>
      <c r="F174" s="356" t="s">
        <v>1174</v>
      </c>
      <c r="G174" s="335"/>
      <c r="H174" s="335" t="s">
        <v>1234</v>
      </c>
      <c r="I174" s="335" t="s">
        <v>1170</v>
      </c>
      <c r="J174" s="335">
        <v>50</v>
      </c>
      <c r="K174" s="378"/>
    </row>
    <row r="175" ht="15" customHeight="1">
      <c r="B175" s="357"/>
      <c r="C175" s="335" t="s">
        <v>121</v>
      </c>
      <c r="D175" s="335"/>
      <c r="E175" s="335"/>
      <c r="F175" s="356" t="s">
        <v>1168</v>
      </c>
      <c r="G175" s="335"/>
      <c r="H175" s="335" t="s">
        <v>1235</v>
      </c>
      <c r="I175" s="335" t="s">
        <v>1236</v>
      </c>
      <c r="J175" s="335"/>
      <c r="K175" s="378"/>
    </row>
    <row r="176" ht="15" customHeight="1">
      <c r="B176" s="357"/>
      <c r="C176" s="335" t="s">
        <v>55</v>
      </c>
      <c r="D176" s="335"/>
      <c r="E176" s="335"/>
      <c r="F176" s="356" t="s">
        <v>1168</v>
      </c>
      <c r="G176" s="335"/>
      <c r="H176" s="335" t="s">
        <v>1237</v>
      </c>
      <c r="I176" s="335" t="s">
        <v>1238</v>
      </c>
      <c r="J176" s="335">
        <v>1</v>
      </c>
      <c r="K176" s="378"/>
    </row>
    <row r="177" ht="15" customHeight="1">
      <c r="B177" s="357"/>
      <c r="C177" s="335" t="s">
        <v>51</v>
      </c>
      <c r="D177" s="335"/>
      <c r="E177" s="335"/>
      <c r="F177" s="356" t="s">
        <v>1168</v>
      </c>
      <c r="G177" s="335"/>
      <c r="H177" s="335" t="s">
        <v>1239</v>
      </c>
      <c r="I177" s="335" t="s">
        <v>1170</v>
      </c>
      <c r="J177" s="335">
        <v>20</v>
      </c>
      <c r="K177" s="378"/>
    </row>
    <row r="178" ht="15" customHeight="1">
      <c r="B178" s="357"/>
      <c r="C178" s="335" t="s">
        <v>122</v>
      </c>
      <c r="D178" s="335"/>
      <c r="E178" s="335"/>
      <c r="F178" s="356" t="s">
        <v>1168</v>
      </c>
      <c r="G178" s="335"/>
      <c r="H178" s="335" t="s">
        <v>1240</v>
      </c>
      <c r="I178" s="335" t="s">
        <v>1170</v>
      </c>
      <c r="J178" s="335">
        <v>255</v>
      </c>
      <c r="K178" s="378"/>
    </row>
    <row r="179" ht="15" customHeight="1">
      <c r="B179" s="357"/>
      <c r="C179" s="335" t="s">
        <v>123</v>
      </c>
      <c r="D179" s="335"/>
      <c r="E179" s="335"/>
      <c r="F179" s="356" t="s">
        <v>1168</v>
      </c>
      <c r="G179" s="335"/>
      <c r="H179" s="335" t="s">
        <v>1133</v>
      </c>
      <c r="I179" s="335" t="s">
        <v>1170</v>
      </c>
      <c r="J179" s="335">
        <v>10</v>
      </c>
      <c r="K179" s="378"/>
    </row>
    <row r="180" ht="15" customHeight="1">
      <c r="B180" s="357"/>
      <c r="C180" s="335" t="s">
        <v>124</v>
      </c>
      <c r="D180" s="335"/>
      <c r="E180" s="335"/>
      <c r="F180" s="356" t="s">
        <v>1168</v>
      </c>
      <c r="G180" s="335"/>
      <c r="H180" s="335" t="s">
        <v>1241</v>
      </c>
      <c r="I180" s="335" t="s">
        <v>1202</v>
      </c>
      <c r="J180" s="335"/>
      <c r="K180" s="378"/>
    </row>
    <row r="181" ht="15" customHeight="1">
      <c r="B181" s="357"/>
      <c r="C181" s="335" t="s">
        <v>1242</v>
      </c>
      <c r="D181" s="335"/>
      <c r="E181" s="335"/>
      <c r="F181" s="356" t="s">
        <v>1168</v>
      </c>
      <c r="G181" s="335"/>
      <c r="H181" s="335" t="s">
        <v>1243</v>
      </c>
      <c r="I181" s="335" t="s">
        <v>1202</v>
      </c>
      <c r="J181" s="335"/>
      <c r="K181" s="378"/>
    </row>
    <row r="182" ht="15" customHeight="1">
      <c r="B182" s="357"/>
      <c r="C182" s="335" t="s">
        <v>1231</v>
      </c>
      <c r="D182" s="335"/>
      <c r="E182" s="335"/>
      <c r="F182" s="356" t="s">
        <v>1168</v>
      </c>
      <c r="G182" s="335"/>
      <c r="H182" s="335" t="s">
        <v>1244</v>
      </c>
      <c r="I182" s="335" t="s">
        <v>1202</v>
      </c>
      <c r="J182" s="335"/>
      <c r="K182" s="378"/>
    </row>
    <row r="183" ht="15" customHeight="1">
      <c r="B183" s="357"/>
      <c r="C183" s="335" t="s">
        <v>126</v>
      </c>
      <c r="D183" s="335"/>
      <c r="E183" s="335"/>
      <c r="F183" s="356" t="s">
        <v>1174</v>
      </c>
      <c r="G183" s="335"/>
      <c r="H183" s="335" t="s">
        <v>1245</v>
      </c>
      <c r="I183" s="335" t="s">
        <v>1170</v>
      </c>
      <c r="J183" s="335">
        <v>50</v>
      </c>
      <c r="K183" s="378"/>
    </row>
    <row r="184" ht="15" customHeight="1">
      <c r="B184" s="357"/>
      <c r="C184" s="335" t="s">
        <v>1246</v>
      </c>
      <c r="D184" s="335"/>
      <c r="E184" s="335"/>
      <c r="F184" s="356" t="s">
        <v>1174</v>
      </c>
      <c r="G184" s="335"/>
      <c r="H184" s="335" t="s">
        <v>1247</v>
      </c>
      <c r="I184" s="335" t="s">
        <v>1248</v>
      </c>
      <c r="J184" s="335"/>
      <c r="K184" s="378"/>
    </row>
    <row r="185" ht="15" customHeight="1">
      <c r="B185" s="357"/>
      <c r="C185" s="335" t="s">
        <v>1249</v>
      </c>
      <c r="D185" s="335"/>
      <c r="E185" s="335"/>
      <c r="F185" s="356" t="s">
        <v>1174</v>
      </c>
      <c r="G185" s="335"/>
      <c r="H185" s="335" t="s">
        <v>1250</v>
      </c>
      <c r="I185" s="335" t="s">
        <v>1248</v>
      </c>
      <c r="J185" s="335"/>
      <c r="K185" s="378"/>
    </row>
    <row r="186" ht="15" customHeight="1">
      <c r="B186" s="357"/>
      <c r="C186" s="335" t="s">
        <v>1251</v>
      </c>
      <c r="D186" s="335"/>
      <c r="E186" s="335"/>
      <c r="F186" s="356" t="s">
        <v>1174</v>
      </c>
      <c r="G186" s="335"/>
      <c r="H186" s="335" t="s">
        <v>1252</v>
      </c>
      <c r="I186" s="335" t="s">
        <v>1248</v>
      </c>
      <c r="J186" s="335"/>
      <c r="K186" s="378"/>
    </row>
    <row r="187" ht="15" customHeight="1">
      <c r="B187" s="357"/>
      <c r="C187" s="390" t="s">
        <v>1253</v>
      </c>
      <c r="D187" s="335"/>
      <c r="E187" s="335"/>
      <c r="F187" s="356" t="s">
        <v>1174</v>
      </c>
      <c r="G187" s="335"/>
      <c r="H187" s="335" t="s">
        <v>1254</v>
      </c>
      <c r="I187" s="335" t="s">
        <v>1255</v>
      </c>
      <c r="J187" s="391" t="s">
        <v>1256</v>
      </c>
      <c r="K187" s="378"/>
    </row>
    <row r="188" ht="15" customHeight="1">
      <c r="B188" s="357"/>
      <c r="C188" s="341" t="s">
        <v>40</v>
      </c>
      <c r="D188" s="335"/>
      <c r="E188" s="335"/>
      <c r="F188" s="356" t="s">
        <v>1168</v>
      </c>
      <c r="G188" s="335"/>
      <c r="H188" s="331" t="s">
        <v>1257</v>
      </c>
      <c r="I188" s="335" t="s">
        <v>1258</v>
      </c>
      <c r="J188" s="335"/>
      <c r="K188" s="378"/>
    </row>
    <row r="189" ht="15" customHeight="1">
      <c r="B189" s="357"/>
      <c r="C189" s="341" t="s">
        <v>1259</v>
      </c>
      <c r="D189" s="335"/>
      <c r="E189" s="335"/>
      <c r="F189" s="356" t="s">
        <v>1168</v>
      </c>
      <c r="G189" s="335"/>
      <c r="H189" s="335" t="s">
        <v>1260</v>
      </c>
      <c r="I189" s="335" t="s">
        <v>1202</v>
      </c>
      <c r="J189" s="335"/>
      <c r="K189" s="378"/>
    </row>
    <row r="190" ht="15" customHeight="1">
      <c r="B190" s="357"/>
      <c r="C190" s="341" t="s">
        <v>1261</v>
      </c>
      <c r="D190" s="335"/>
      <c r="E190" s="335"/>
      <c r="F190" s="356" t="s">
        <v>1168</v>
      </c>
      <c r="G190" s="335"/>
      <c r="H190" s="335" t="s">
        <v>1262</v>
      </c>
      <c r="I190" s="335" t="s">
        <v>1202</v>
      </c>
      <c r="J190" s="335"/>
      <c r="K190" s="378"/>
    </row>
    <row r="191" ht="15" customHeight="1">
      <c r="B191" s="357"/>
      <c r="C191" s="341" t="s">
        <v>1263</v>
      </c>
      <c r="D191" s="335"/>
      <c r="E191" s="335"/>
      <c r="F191" s="356" t="s">
        <v>1174</v>
      </c>
      <c r="G191" s="335"/>
      <c r="H191" s="335" t="s">
        <v>1264</v>
      </c>
      <c r="I191" s="335" t="s">
        <v>1202</v>
      </c>
      <c r="J191" s="335"/>
      <c r="K191" s="378"/>
    </row>
    <row r="192" ht="15" customHeight="1">
      <c r="B192" s="384"/>
      <c r="C192" s="392"/>
      <c r="D192" s="366"/>
      <c r="E192" s="366"/>
      <c r="F192" s="366"/>
      <c r="G192" s="366"/>
      <c r="H192" s="366"/>
      <c r="I192" s="366"/>
      <c r="J192" s="366"/>
      <c r="K192" s="385"/>
    </row>
    <row r="193" ht="18.75" customHeight="1">
      <c r="B193" s="331"/>
      <c r="C193" s="335"/>
      <c r="D193" s="335"/>
      <c r="E193" s="335"/>
      <c r="F193" s="356"/>
      <c r="G193" s="335"/>
      <c r="H193" s="335"/>
      <c r="I193" s="335"/>
      <c r="J193" s="335"/>
      <c r="K193" s="331"/>
    </row>
    <row r="194" ht="18.75" customHeight="1">
      <c r="B194" s="331"/>
      <c r="C194" s="335"/>
      <c r="D194" s="335"/>
      <c r="E194" s="335"/>
      <c r="F194" s="356"/>
      <c r="G194" s="335"/>
      <c r="H194" s="335"/>
      <c r="I194" s="335"/>
      <c r="J194" s="335"/>
      <c r="K194" s="331"/>
    </row>
    <row r="195" ht="18.75" customHeight="1">
      <c r="B195" s="342"/>
      <c r="C195" s="342"/>
      <c r="D195" s="342"/>
      <c r="E195" s="342"/>
      <c r="F195" s="342"/>
      <c r="G195" s="342"/>
      <c r="H195" s="342"/>
      <c r="I195" s="342"/>
      <c r="J195" s="342"/>
      <c r="K195" s="342"/>
    </row>
    <row r="196" ht="13.5">
      <c r="B196" s="321"/>
      <c r="C196" s="322"/>
      <c r="D196" s="322"/>
      <c r="E196" s="322"/>
      <c r="F196" s="322"/>
      <c r="G196" s="322"/>
      <c r="H196" s="322"/>
      <c r="I196" s="322"/>
      <c r="J196" s="322"/>
      <c r="K196" s="323"/>
    </row>
    <row r="197" ht="21">
      <c r="B197" s="324"/>
      <c r="C197" s="325" t="s">
        <v>1265</v>
      </c>
      <c r="D197" s="325"/>
      <c r="E197" s="325"/>
      <c r="F197" s="325"/>
      <c r="G197" s="325"/>
      <c r="H197" s="325"/>
      <c r="I197" s="325"/>
      <c r="J197" s="325"/>
      <c r="K197" s="326"/>
    </row>
    <row r="198" ht="25.5" customHeight="1">
      <c r="B198" s="324"/>
      <c r="C198" s="393" t="s">
        <v>1266</v>
      </c>
      <c r="D198" s="393"/>
      <c r="E198" s="393"/>
      <c r="F198" s="393" t="s">
        <v>1267</v>
      </c>
      <c r="G198" s="394"/>
      <c r="H198" s="393" t="s">
        <v>1268</v>
      </c>
      <c r="I198" s="393"/>
      <c r="J198" s="393"/>
      <c r="K198" s="326"/>
    </row>
    <row r="199" ht="5.25" customHeight="1">
      <c r="B199" s="357"/>
      <c r="C199" s="354"/>
      <c r="D199" s="354"/>
      <c r="E199" s="354"/>
      <c r="F199" s="354"/>
      <c r="G199" s="335"/>
      <c r="H199" s="354"/>
      <c r="I199" s="354"/>
      <c r="J199" s="354"/>
      <c r="K199" s="378"/>
    </row>
    <row r="200" ht="15" customHeight="1">
      <c r="B200" s="357"/>
      <c r="C200" s="335" t="s">
        <v>1258</v>
      </c>
      <c r="D200" s="335"/>
      <c r="E200" s="335"/>
      <c r="F200" s="356" t="s">
        <v>41</v>
      </c>
      <c r="G200" s="335"/>
      <c r="H200" s="335" t="s">
        <v>1269</v>
      </c>
      <c r="I200" s="335"/>
      <c r="J200" s="335"/>
      <c r="K200" s="378"/>
    </row>
    <row r="201" ht="15" customHeight="1">
      <c r="B201" s="357"/>
      <c r="C201" s="363"/>
      <c r="D201" s="335"/>
      <c r="E201" s="335"/>
      <c r="F201" s="356" t="s">
        <v>42</v>
      </c>
      <c r="G201" s="335"/>
      <c r="H201" s="335" t="s">
        <v>1270</v>
      </c>
      <c r="I201" s="335"/>
      <c r="J201" s="335"/>
      <c r="K201" s="378"/>
    </row>
    <row r="202" ht="15" customHeight="1">
      <c r="B202" s="357"/>
      <c r="C202" s="363"/>
      <c r="D202" s="335"/>
      <c r="E202" s="335"/>
      <c r="F202" s="356" t="s">
        <v>45</v>
      </c>
      <c r="G202" s="335"/>
      <c r="H202" s="335" t="s">
        <v>1271</v>
      </c>
      <c r="I202" s="335"/>
      <c r="J202" s="335"/>
      <c r="K202" s="378"/>
    </row>
    <row r="203" ht="15" customHeight="1">
      <c r="B203" s="357"/>
      <c r="C203" s="335"/>
      <c r="D203" s="335"/>
      <c r="E203" s="335"/>
      <c r="F203" s="356" t="s">
        <v>43</v>
      </c>
      <c r="G203" s="335"/>
      <c r="H203" s="335" t="s">
        <v>1272</v>
      </c>
      <c r="I203" s="335"/>
      <c r="J203" s="335"/>
      <c r="K203" s="378"/>
    </row>
    <row r="204" ht="15" customHeight="1">
      <c r="B204" s="357"/>
      <c r="C204" s="335"/>
      <c r="D204" s="335"/>
      <c r="E204" s="335"/>
      <c r="F204" s="356" t="s">
        <v>44</v>
      </c>
      <c r="G204" s="335"/>
      <c r="H204" s="335" t="s">
        <v>1273</v>
      </c>
      <c r="I204" s="335"/>
      <c r="J204" s="335"/>
      <c r="K204" s="378"/>
    </row>
    <row r="205" ht="15" customHeight="1">
      <c r="B205" s="357"/>
      <c r="C205" s="335"/>
      <c r="D205" s="335"/>
      <c r="E205" s="335"/>
      <c r="F205" s="356"/>
      <c r="G205" s="335"/>
      <c r="H205" s="335"/>
      <c r="I205" s="335"/>
      <c r="J205" s="335"/>
      <c r="K205" s="378"/>
    </row>
    <row r="206" ht="15" customHeight="1">
      <c r="B206" s="357"/>
      <c r="C206" s="335" t="s">
        <v>1214</v>
      </c>
      <c r="D206" s="335"/>
      <c r="E206" s="335"/>
      <c r="F206" s="356" t="s">
        <v>76</v>
      </c>
      <c r="G206" s="335"/>
      <c r="H206" s="335" t="s">
        <v>1274</v>
      </c>
      <c r="I206" s="335"/>
      <c r="J206" s="335"/>
      <c r="K206" s="378"/>
    </row>
    <row r="207" ht="15" customHeight="1">
      <c r="B207" s="357"/>
      <c r="C207" s="363"/>
      <c r="D207" s="335"/>
      <c r="E207" s="335"/>
      <c r="F207" s="356" t="s">
        <v>1113</v>
      </c>
      <c r="G207" s="335"/>
      <c r="H207" s="335" t="s">
        <v>1114</v>
      </c>
      <c r="I207" s="335"/>
      <c r="J207" s="335"/>
      <c r="K207" s="378"/>
    </row>
    <row r="208" ht="15" customHeight="1">
      <c r="B208" s="357"/>
      <c r="C208" s="335"/>
      <c r="D208" s="335"/>
      <c r="E208" s="335"/>
      <c r="F208" s="356" t="s">
        <v>1111</v>
      </c>
      <c r="G208" s="335"/>
      <c r="H208" s="335" t="s">
        <v>1275</v>
      </c>
      <c r="I208" s="335"/>
      <c r="J208" s="335"/>
      <c r="K208" s="378"/>
    </row>
    <row r="209" ht="15" customHeight="1">
      <c r="B209" s="395"/>
      <c r="C209" s="363"/>
      <c r="D209" s="363"/>
      <c r="E209" s="363"/>
      <c r="F209" s="356" t="s">
        <v>1115</v>
      </c>
      <c r="G209" s="341"/>
      <c r="H209" s="382" t="s">
        <v>101</v>
      </c>
      <c r="I209" s="382"/>
      <c r="J209" s="382"/>
      <c r="K209" s="396"/>
    </row>
    <row r="210" ht="15" customHeight="1">
      <c r="B210" s="395"/>
      <c r="C210" s="363"/>
      <c r="D210" s="363"/>
      <c r="E210" s="363"/>
      <c r="F210" s="356" t="s">
        <v>1116</v>
      </c>
      <c r="G210" s="341"/>
      <c r="H210" s="382" t="s">
        <v>1095</v>
      </c>
      <c r="I210" s="382"/>
      <c r="J210" s="382"/>
      <c r="K210" s="396"/>
    </row>
    <row r="211" ht="15" customHeight="1">
      <c r="B211" s="395"/>
      <c r="C211" s="363"/>
      <c r="D211" s="363"/>
      <c r="E211" s="363"/>
      <c r="F211" s="397"/>
      <c r="G211" s="341"/>
      <c r="H211" s="398"/>
      <c r="I211" s="398"/>
      <c r="J211" s="398"/>
      <c r="K211" s="396"/>
    </row>
    <row r="212" ht="15" customHeight="1">
      <c r="B212" s="395"/>
      <c r="C212" s="335" t="s">
        <v>1238</v>
      </c>
      <c r="D212" s="363"/>
      <c r="E212" s="363"/>
      <c r="F212" s="356">
        <v>1</v>
      </c>
      <c r="G212" s="341"/>
      <c r="H212" s="382" t="s">
        <v>1276</v>
      </c>
      <c r="I212" s="382"/>
      <c r="J212" s="382"/>
      <c r="K212" s="396"/>
    </row>
    <row r="213" ht="15" customHeight="1">
      <c r="B213" s="395"/>
      <c r="C213" s="363"/>
      <c r="D213" s="363"/>
      <c r="E213" s="363"/>
      <c r="F213" s="356">
        <v>2</v>
      </c>
      <c r="G213" s="341"/>
      <c r="H213" s="382" t="s">
        <v>1277</v>
      </c>
      <c r="I213" s="382"/>
      <c r="J213" s="382"/>
      <c r="K213" s="396"/>
    </row>
    <row r="214" ht="15" customHeight="1">
      <c r="B214" s="395"/>
      <c r="C214" s="363"/>
      <c r="D214" s="363"/>
      <c r="E214" s="363"/>
      <c r="F214" s="356">
        <v>3</v>
      </c>
      <c r="G214" s="341"/>
      <c r="H214" s="382" t="s">
        <v>1278</v>
      </c>
      <c r="I214" s="382"/>
      <c r="J214" s="382"/>
      <c r="K214" s="396"/>
    </row>
    <row r="215" ht="15" customHeight="1">
      <c r="B215" s="395"/>
      <c r="C215" s="363"/>
      <c r="D215" s="363"/>
      <c r="E215" s="363"/>
      <c r="F215" s="356">
        <v>4</v>
      </c>
      <c r="G215" s="341"/>
      <c r="H215" s="382" t="s">
        <v>1279</v>
      </c>
      <c r="I215" s="382"/>
      <c r="J215" s="382"/>
      <c r="K215" s="396"/>
    </row>
    <row r="216" ht="12.75" customHeight="1">
      <c r="B216" s="399"/>
      <c r="C216" s="400"/>
      <c r="D216" s="400"/>
      <c r="E216" s="400"/>
      <c r="F216" s="400"/>
      <c r="G216" s="400"/>
      <c r="H216" s="400"/>
      <c r="I216" s="400"/>
      <c r="J216" s="400"/>
      <c r="K216" s="401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KROUZELOVA-PC\KROUZELOVA</dc:creator>
  <cp:lastModifiedBy>KROUZELOVA-PC\KROUZELOVA</cp:lastModifiedBy>
  <dcterms:created xsi:type="dcterms:W3CDTF">2017-05-02T13:36:01Z</dcterms:created>
  <dcterms:modified xsi:type="dcterms:W3CDTF">2017-05-02T13:36:10Z</dcterms:modified>
</cp:coreProperties>
</file>